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5" yWindow="7800" windowWidth="20730" windowHeight="4755" tabRatio="947" activeTab="3"/>
  </bookViews>
  <sheets>
    <sheet name="Kapak" sheetId="30" r:id="rId1"/>
    <sheet name="Hakediş Raporu" sheetId="29" r:id="rId2"/>
    <sheet name="Fiyatlandırılmış İşler" sheetId="28" r:id="rId3"/>
    <sheet name="Hakediş Özeti" sheetId="27" r:id="rId4"/>
    <sheet name="GİYC" sheetId="31" r:id="rId5"/>
    <sheet name="1-................" sheetId="39" r:id="rId6"/>
    <sheet name="2-.............." sheetId="40" r:id="rId7"/>
    <sheet name="3-............." sheetId="44" r:id="rId8"/>
    <sheet name="4-............" sheetId="35" r:id="rId9"/>
    <sheet name="5-............" sheetId="43" r:id="rId10"/>
    <sheet name="6-..........." sheetId="33" r:id="rId11"/>
    <sheet name="7-.........." sheetId="41" r:id="rId12"/>
    <sheet name="8-......." sheetId="34" r:id="rId13"/>
    <sheet name="9-........" sheetId="36" r:id="rId14"/>
    <sheet name="10-......" sheetId="38" r:id="rId15"/>
  </sheets>
  <externalReferences>
    <externalReference r:id="rId16"/>
  </externalReferences>
  <definedNames>
    <definedName name="_xlnm.Print_Area" localSheetId="5">'1-................'!$A$1:$H$18</definedName>
    <definedName name="_xlnm.Print_Area" localSheetId="14">'10-......'!$A$1:$H$19</definedName>
    <definedName name="_xlnm.Print_Area" localSheetId="6">'2-..............'!$A$1:$H$19</definedName>
    <definedName name="_xlnm.Print_Area" localSheetId="7">'3-.............'!$A$1:$H$19</definedName>
    <definedName name="_xlnm.Print_Area" localSheetId="8">'4-............'!$A$1:$H$19</definedName>
    <definedName name="_xlnm.Print_Area" localSheetId="9">'5-............'!$A$1:$H$19</definedName>
    <definedName name="_xlnm.Print_Area" localSheetId="10">'6-...........'!$A$1:$H$19</definedName>
    <definedName name="_xlnm.Print_Area" localSheetId="11">'7-..........'!$A$1:$H$19</definedName>
    <definedName name="_xlnm.Print_Area" localSheetId="12">'8-.......'!$A$1:$H$18</definedName>
    <definedName name="_xlnm.Print_Area" localSheetId="13">'9-........'!$A$1:$H$19</definedName>
    <definedName name="_xlnm.Print_Area" localSheetId="2">'Fiyatlandırılmış İşler'!$A$1:$O$23</definedName>
    <definedName name="_xlnm.Print_Area" localSheetId="4">GİYC!$A$1:$I$25</definedName>
    <definedName name="_xlnm.Print_Area" localSheetId="3">'Hakediş Özeti'!$A$1:$W$43</definedName>
    <definedName name="_xlnm.Print_Area" localSheetId="1">'Hakediş Raporu'!$A$1:$H$43</definedName>
    <definedName name="_xlnm.Print_Area" localSheetId="0">Kapak!$A$1:$F$60</definedName>
  </definedNames>
  <calcPr calcId="124519"/>
</workbook>
</file>

<file path=xl/calcChain.xml><?xml version="1.0" encoding="utf-8"?>
<calcChain xmlns="http://schemas.openxmlformats.org/spreadsheetml/2006/main">
  <c r="B29" i="27"/>
  <c r="C29" s="1"/>
  <c r="D29" s="1"/>
  <c r="B28"/>
  <c r="T31"/>
  <c r="S31"/>
  <c r="R31"/>
  <c r="Q31"/>
  <c r="H29"/>
  <c r="N29" s="1"/>
  <c r="I28"/>
  <c r="G9" i="38"/>
  <c r="G9" i="36"/>
  <c r="G9" i="34"/>
  <c r="G9" i="41"/>
  <c r="G9" i="33"/>
  <c r="G9" i="43"/>
  <c r="G9" i="31"/>
  <c r="G10"/>
  <c r="G11"/>
  <c r="G12"/>
  <c r="G13"/>
  <c r="K13" i="28"/>
  <c r="B36" i="27"/>
  <c r="D8" i="28"/>
  <c r="D9"/>
  <c r="D10"/>
  <c r="D11"/>
  <c r="D12"/>
  <c r="D13"/>
  <c r="D7"/>
  <c r="G8" i="31"/>
  <c r="F9"/>
  <c r="F10"/>
  <c r="F11"/>
  <c r="F12"/>
  <c r="F13"/>
  <c r="F8"/>
  <c r="E9"/>
  <c r="E10"/>
  <c r="E11"/>
  <c r="E12"/>
  <c r="E13"/>
  <c r="E8"/>
  <c r="D9"/>
  <c r="D10"/>
  <c r="D11"/>
  <c r="D12"/>
  <c r="D13"/>
  <c r="D8"/>
  <c r="D9" i="44"/>
  <c r="G29" i="27" l="1"/>
  <c r="F29"/>
  <c r="H28"/>
  <c r="H31" s="1"/>
  <c r="K29"/>
  <c r="G28"/>
  <c r="J29"/>
  <c r="B31"/>
  <c r="J28"/>
  <c r="E29"/>
  <c r="U29" s="1"/>
  <c r="I29"/>
  <c r="C28"/>
  <c r="H8" i="28"/>
  <c r="K8" s="1"/>
  <c r="G8"/>
  <c r="H9"/>
  <c r="K9" s="1"/>
  <c r="G9"/>
  <c r="H10"/>
  <c r="K10" s="1"/>
  <c r="G10"/>
  <c r="H11"/>
  <c r="G11"/>
  <c r="L11" s="1"/>
  <c r="H12"/>
  <c r="K12" s="1"/>
  <c r="G12"/>
  <c r="H7"/>
  <c r="K7" s="1"/>
  <c r="F11"/>
  <c r="B34" i="30"/>
  <c r="G13" i="38"/>
  <c r="D13"/>
  <c r="G12"/>
  <c r="D12"/>
  <c r="G11"/>
  <c r="D11"/>
  <c r="G10"/>
  <c r="H10" s="1"/>
  <c r="D10"/>
  <c r="D9"/>
  <c r="H9" s="1"/>
  <c r="G8"/>
  <c r="H8" s="1"/>
  <c r="G13" i="36"/>
  <c r="D13"/>
  <c r="G12"/>
  <c r="H12" s="1"/>
  <c r="D12"/>
  <c r="G11"/>
  <c r="H11"/>
  <c r="D11"/>
  <c r="G10"/>
  <c r="D10"/>
  <c r="D9"/>
  <c r="G8"/>
  <c r="H8" s="1"/>
  <c r="G13" i="34"/>
  <c r="D13"/>
  <c r="G12"/>
  <c r="D12"/>
  <c r="H12" s="1"/>
  <c r="G11"/>
  <c r="H11" s="1"/>
  <c r="D11"/>
  <c r="G10"/>
  <c r="D10"/>
  <c r="H9"/>
  <c r="D9"/>
  <c r="G8"/>
  <c r="H8" s="1"/>
  <c r="G13" i="41"/>
  <c r="D13"/>
  <c r="H13" s="1"/>
  <c r="G12"/>
  <c r="D12"/>
  <c r="H12" s="1"/>
  <c r="G11"/>
  <c r="H11" s="1"/>
  <c r="D11"/>
  <c r="G10"/>
  <c r="H10" s="1"/>
  <c r="D10"/>
  <c r="H9"/>
  <c r="D9"/>
  <c r="G8"/>
  <c r="H8"/>
  <c r="G13" i="33"/>
  <c r="D13"/>
  <c r="G12"/>
  <c r="H12"/>
  <c r="D12"/>
  <c r="G11"/>
  <c r="H11" s="1"/>
  <c r="D11"/>
  <c r="G10"/>
  <c r="H10" s="1"/>
  <c r="D10"/>
  <c r="H9"/>
  <c r="D9"/>
  <c r="G8"/>
  <c r="H8" s="1"/>
  <c r="G13" i="43"/>
  <c r="D13"/>
  <c r="H13" s="1"/>
  <c r="G12"/>
  <c r="D12"/>
  <c r="H12" s="1"/>
  <c r="G11"/>
  <c r="D11"/>
  <c r="H11" s="1"/>
  <c r="G10"/>
  <c r="D10"/>
  <c r="H10" s="1"/>
  <c r="H9"/>
  <c r="D9"/>
  <c r="G8"/>
  <c r="H8"/>
  <c r="G13" i="35"/>
  <c r="D13"/>
  <c r="G12"/>
  <c r="D12"/>
  <c r="H12" s="1"/>
  <c r="G11"/>
  <c r="D11"/>
  <c r="H11" s="1"/>
  <c r="G10"/>
  <c r="D10"/>
  <c r="H10" s="1"/>
  <c r="G9"/>
  <c r="D9"/>
  <c r="G8"/>
  <c r="H8"/>
  <c r="G13" i="44"/>
  <c r="D13"/>
  <c r="G12"/>
  <c r="H12"/>
  <c r="D12"/>
  <c r="G11"/>
  <c r="D11"/>
  <c r="H11" s="1"/>
  <c r="G10"/>
  <c r="D10"/>
  <c r="H10" s="1"/>
  <c r="G9"/>
  <c r="H9"/>
  <c r="G8"/>
  <c r="H8" s="1"/>
  <c r="G13" i="40"/>
  <c r="D13"/>
  <c r="G12"/>
  <c r="H12" s="1"/>
  <c r="D12"/>
  <c r="G11"/>
  <c r="H11" s="1"/>
  <c r="D11"/>
  <c r="G10"/>
  <c r="D10"/>
  <c r="G9"/>
  <c r="D9"/>
  <c r="H9" s="1"/>
  <c r="G8"/>
  <c r="H8" s="1"/>
  <c r="D9" i="39"/>
  <c r="B7" i="27"/>
  <c r="B11"/>
  <c r="B16"/>
  <c r="B17"/>
  <c r="B10"/>
  <c r="B9"/>
  <c r="B8"/>
  <c r="A3" i="38"/>
  <c r="A1"/>
  <c r="A3" i="36"/>
  <c r="A1"/>
  <c r="A3" i="34"/>
  <c r="A1"/>
  <c r="A3" i="41"/>
  <c r="A1"/>
  <c r="A3" i="33"/>
  <c r="A1"/>
  <c r="A3" i="43"/>
  <c r="A1"/>
  <c r="A3" i="44"/>
  <c r="A1"/>
  <c r="A3" i="40"/>
  <c r="A1"/>
  <c r="G13" i="39"/>
  <c r="H13" s="1"/>
  <c r="D13"/>
  <c r="G12"/>
  <c r="D12"/>
  <c r="G11"/>
  <c r="D11"/>
  <c r="G10"/>
  <c r="D10"/>
  <c r="G9"/>
  <c r="G8"/>
  <c r="A3"/>
  <c r="A1"/>
  <c r="A1" i="35"/>
  <c r="F13" i="28"/>
  <c r="B15" i="27"/>
  <c r="T8" i="28"/>
  <c r="T9"/>
  <c r="T10"/>
  <c r="T11"/>
  <c r="T12"/>
  <c r="T7"/>
  <c r="S7"/>
  <c r="S14" s="1"/>
  <c r="A4" i="29"/>
  <c r="R9" i="28"/>
  <c r="R10"/>
  <c r="R11"/>
  <c r="R12"/>
  <c r="R13"/>
  <c r="T13"/>
  <c r="A3" i="35"/>
  <c r="F8" i="28"/>
  <c r="B12" i="27"/>
  <c r="B14"/>
  <c r="B13"/>
  <c r="R8" i="28"/>
  <c r="R7"/>
  <c r="A2" i="27"/>
  <c r="F12" i="28"/>
  <c r="F7"/>
  <c r="F10"/>
  <c r="F9"/>
  <c r="H10" i="40"/>
  <c r="H8" i="39"/>
  <c r="H9"/>
  <c r="H9" i="36"/>
  <c r="O29" i="27" l="1"/>
  <c r="V29" s="1"/>
  <c r="W29" s="1"/>
  <c r="I31"/>
  <c r="J31"/>
  <c r="P29"/>
  <c r="D28"/>
  <c r="K28"/>
  <c r="K31" s="1"/>
  <c r="C31"/>
  <c r="G31"/>
  <c r="N28"/>
  <c r="F14" i="28"/>
  <c r="H13" i="38"/>
  <c r="H12"/>
  <c r="H11"/>
  <c r="H13" i="36"/>
  <c r="H10"/>
  <c r="H13" i="34"/>
  <c r="H10"/>
  <c r="H13" i="33"/>
  <c r="H13" i="35"/>
  <c r="H9"/>
  <c r="H13" i="44"/>
  <c r="H13" i="40"/>
  <c r="H8" i="31"/>
  <c r="H9"/>
  <c r="H12" i="39"/>
  <c r="H10"/>
  <c r="I10" i="31"/>
  <c r="H11" i="39"/>
  <c r="G7" i="28"/>
  <c r="L7" s="1"/>
  <c r="N7" s="1"/>
  <c r="I12"/>
  <c r="J12" s="1"/>
  <c r="L12"/>
  <c r="U12" s="1"/>
  <c r="K11"/>
  <c r="I11"/>
  <c r="J11" s="1"/>
  <c r="L9"/>
  <c r="I9"/>
  <c r="J9" s="1"/>
  <c r="L8"/>
  <c r="I8"/>
  <c r="J8" s="1"/>
  <c r="I10"/>
  <c r="J10" s="1"/>
  <c r="L10"/>
  <c r="U10" s="1"/>
  <c r="D31" i="27" l="1"/>
  <c r="V28"/>
  <c r="N31"/>
  <c r="H11" i="31"/>
  <c r="I11"/>
  <c r="H13"/>
  <c r="I13"/>
  <c r="I8"/>
  <c r="I9"/>
  <c r="H10"/>
  <c r="H12"/>
  <c r="I12"/>
  <c r="I7" i="28"/>
  <c r="J7" s="1"/>
  <c r="U7"/>
  <c r="N12"/>
  <c r="O12" s="1"/>
  <c r="N10"/>
  <c r="O10" s="1"/>
  <c r="N11"/>
  <c r="O11" s="1"/>
  <c r="U11"/>
  <c r="U9"/>
  <c r="N9"/>
  <c r="O9" s="1"/>
  <c r="O7"/>
  <c r="M10"/>
  <c r="M11" s="1"/>
  <c r="N8"/>
  <c r="O8" s="1"/>
  <c r="U8"/>
  <c r="P26" i="27" l="1"/>
  <c r="W28"/>
  <c r="W31" s="1"/>
  <c r="W27" s="1"/>
  <c r="V31"/>
  <c r="M12" i="28"/>
  <c r="M13" s="1"/>
  <c r="K14"/>
  <c r="L13" l="1"/>
  <c r="U13" s="1"/>
  <c r="U14" s="1"/>
  <c r="G9" i="29"/>
  <c r="N13" i="28" l="1"/>
  <c r="L14"/>
  <c r="O13"/>
  <c r="O14" s="1"/>
  <c r="N14"/>
  <c r="G5" i="29" s="1"/>
  <c r="G7" s="1"/>
  <c r="G10" l="1"/>
  <c r="G14" l="1"/>
  <c r="G20"/>
  <c r="G11"/>
  <c r="G15" s="1"/>
  <c r="B26" i="30" l="1"/>
  <c r="B27" s="1"/>
  <c r="G12" i="29"/>
  <c r="G19"/>
  <c r="G23" l="1"/>
  <c r="G24" s="1"/>
</calcChain>
</file>

<file path=xl/comments1.xml><?xml version="1.0" encoding="utf-8"?>
<comments xmlns="http://schemas.openxmlformats.org/spreadsheetml/2006/main">
  <authors>
    <author>Özgen Sadu ÇAĞLAR</author>
  </authors>
  <commentList>
    <comment ref="A1" authorId="0">
      <text>
        <r>
          <rPr>
            <b/>
            <sz val="9"/>
            <color indexed="81"/>
            <rFont val="Tahoma"/>
            <family val="2"/>
            <charset val="162"/>
          </rPr>
          <t>Özgen Sadu ÇAĞLAR:</t>
        </r>
        <r>
          <rPr>
            <sz val="9"/>
            <color indexed="81"/>
            <rFont val="Tahoma"/>
            <family val="2"/>
            <charset val="162"/>
          </rPr>
          <t xml:space="preserve">
</t>
        </r>
      </text>
    </comment>
  </commentList>
</comments>
</file>

<file path=xl/comments2.xml><?xml version="1.0" encoding="utf-8"?>
<comments xmlns="http://schemas.openxmlformats.org/spreadsheetml/2006/main">
  <authors>
    <author>Özgen Sadu ÇAĞLAR</author>
  </authors>
  <commentList>
    <comment ref="A1" authorId="0">
      <text>
        <r>
          <rPr>
            <b/>
            <sz val="9"/>
            <color indexed="81"/>
            <rFont val="Tahoma"/>
            <family val="2"/>
            <charset val="162"/>
          </rPr>
          <t>Özgen Sadu ÇAĞLAR:</t>
        </r>
        <r>
          <rPr>
            <sz val="9"/>
            <color indexed="81"/>
            <rFont val="Tahoma"/>
            <family val="2"/>
            <charset val="162"/>
          </rPr>
          <t xml:space="preserve">
</t>
        </r>
      </text>
    </comment>
  </commentList>
</comments>
</file>

<file path=xl/comments3.xml><?xml version="1.0" encoding="utf-8"?>
<comments xmlns="http://schemas.openxmlformats.org/spreadsheetml/2006/main">
  <authors>
    <author>Özgen Sadu ÇAĞLAR</author>
  </authors>
  <commentList>
    <comment ref="A1" authorId="0">
      <text>
        <r>
          <rPr>
            <b/>
            <sz val="9"/>
            <color indexed="81"/>
            <rFont val="Tahoma"/>
            <charset val="1"/>
          </rPr>
          <t>Özgen Sadu ÇAĞLAR:</t>
        </r>
        <r>
          <rPr>
            <sz val="9"/>
            <color indexed="81"/>
            <rFont val="Tahoma"/>
            <charset val="1"/>
          </rPr>
          <t xml:space="preserve">
</t>
        </r>
      </text>
    </comment>
  </commentList>
</comments>
</file>

<file path=xl/comments4.xml><?xml version="1.0" encoding="utf-8"?>
<comments xmlns="http://schemas.openxmlformats.org/spreadsheetml/2006/main">
  <authors>
    <author>Özgen Sadu ÇAĞLAR</author>
  </authors>
  <commentList>
    <comment ref="A1" authorId="0">
      <text>
        <r>
          <rPr>
            <b/>
            <sz val="9"/>
            <color indexed="81"/>
            <rFont val="Tahoma"/>
            <family val="2"/>
            <charset val="162"/>
          </rPr>
          <t>Özgen Sadu ÇAĞLAR:</t>
        </r>
        <r>
          <rPr>
            <sz val="9"/>
            <color indexed="81"/>
            <rFont val="Tahoma"/>
            <family val="2"/>
            <charset val="162"/>
          </rPr>
          <t xml:space="preserve">
</t>
        </r>
      </text>
    </comment>
  </commentList>
</comments>
</file>

<file path=xl/comments5.xml><?xml version="1.0" encoding="utf-8"?>
<comments xmlns="http://schemas.openxmlformats.org/spreadsheetml/2006/main">
  <authors>
    <author>Özgen Sadu ÇAĞLAR</author>
  </authors>
  <commentList>
    <comment ref="A1" authorId="0">
      <text>
        <r>
          <rPr>
            <b/>
            <sz val="9"/>
            <color indexed="81"/>
            <rFont val="Tahoma"/>
            <family val="2"/>
            <charset val="162"/>
          </rPr>
          <t>Özgen Sadu ÇAĞLAR:</t>
        </r>
        <r>
          <rPr>
            <sz val="9"/>
            <color indexed="81"/>
            <rFont val="Tahoma"/>
            <family val="2"/>
            <charset val="162"/>
          </rPr>
          <t xml:space="preserve">
</t>
        </r>
      </text>
    </comment>
  </commentList>
</comments>
</file>

<file path=xl/sharedStrings.xml><?xml version="1.0" encoding="utf-8"?>
<sst xmlns="http://schemas.openxmlformats.org/spreadsheetml/2006/main" count="606" uniqueCount="254">
  <si>
    <t xml:space="preserve">MİKTAR      </t>
  </si>
  <si>
    <t>BİRİM</t>
  </si>
  <si>
    <t>GENEL İŞ</t>
  </si>
  <si>
    <t>SIRA NO</t>
  </si>
  <si>
    <t>Parsel</t>
  </si>
  <si>
    <t>BU AY TOPLAM MİKTAR</t>
  </si>
  <si>
    <t>PLANLANAN MİKTAR DIŞI İŞ MİKTARI</t>
  </si>
  <si>
    <t>İŞ TANIMI</t>
  </si>
  <si>
    <t>ÖNCEKİ AYLAR TOPLAM MİKTAR</t>
  </si>
  <si>
    <t xml:space="preserve">GENEL TOPLAM MİKTAR       </t>
  </si>
  <si>
    <t>KALAN MİKTAR</t>
  </si>
  <si>
    <t>MİKTAR      *</t>
  </si>
  <si>
    <t xml:space="preserve">T.C. </t>
  </si>
  <si>
    <t xml:space="preserve">       Tapu ve Kadastro Genel Müdürlüğü</t>
  </si>
  <si>
    <t>TL</t>
  </si>
  <si>
    <t>Toplam 4 sayfadır.</t>
  </si>
  <si>
    <t>FİYATLANDIRILMIŞ İŞLER</t>
  </si>
  <si>
    <t>YAPILAN İŞ</t>
  </si>
  <si>
    <t>MİKTAR</t>
  </si>
  <si>
    <t>Önceki Aylar Toplam Miktar</t>
  </si>
  <si>
    <t xml:space="preserve">Genel Toplam Miktar             </t>
  </si>
  <si>
    <t xml:space="preserve">Önceki Hakediş Tutarı                   </t>
  </si>
  <si>
    <t xml:space="preserve">Bu Hakediş Tutarı                  </t>
  </si>
  <si>
    <t xml:space="preserve">Toplam Hakediş Tutarı              </t>
  </si>
  <si>
    <t xml:space="preserve">Kalan Hakediş Tutarı                                </t>
  </si>
  <si>
    <t>(2)*(3)</t>
  </si>
  <si>
    <t>(5)+(6)</t>
  </si>
  <si>
    <t>(2)-(7)</t>
  </si>
  <si>
    <t>(6)*(3)</t>
  </si>
  <si>
    <t>(5)*(3)</t>
  </si>
  <si>
    <t>(9)+(10)</t>
  </si>
  <si>
    <t>(4)-(11)</t>
  </si>
  <si>
    <t>GENEL TOPLAM</t>
  </si>
  <si>
    <t>GENEL MÜDÜRLÜK</t>
  </si>
  <si>
    <t>HAKEDİŞ  ÖZETİ</t>
  </si>
  <si>
    <t>NOT: Yukarıdaki  Bedellere  KDV  Dahil  Değildir.</t>
  </si>
  <si>
    <t>Proje Müdür Yrd.</t>
  </si>
  <si>
    <t>YÜKLENİCİ</t>
  </si>
  <si>
    <t>Genel Toplam</t>
  </si>
  <si>
    <t>Önceki Hak.Toplam</t>
  </si>
  <si>
    <t xml:space="preserve">e                                    ( e=a*0,05 ) </t>
  </si>
  <si>
    <t>( c )</t>
  </si>
  <si>
    <t>(b)</t>
  </si>
  <si>
    <t>( a )</t>
  </si>
  <si>
    <t xml:space="preserve">Vergi Borcu </t>
  </si>
  <si>
    <t xml:space="preserve">SGK Borcu </t>
  </si>
  <si>
    <t>Diğer Cezalar</t>
  </si>
  <si>
    <t>Gecikme Cezası</t>
  </si>
  <si>
    <t>Damga V.Kesintisi  MUAF</t>
  </si>
  <si>
    <t>Teminat Kesintisi (%5)</t>
  </si>
  <si>
    <t xml:space="preserve">Toplam Hakediş Tutarı (KDV Dahil) </t>
  </si>
  <si>
    <t>KDV</t>
  </si>
  <si>
    <t xml:space="preserve">Toplam Hakediş Baz Tutarı                                </t>
  </si>
  <si>
    <t>HAKEDİŞ DÖNEMİ                            :</t>
  </si>
  <si>
    <t>HAKEDİŞ NO                                     :</t>
  </si>
  <si>
    <t>.</t>
  </si>
  <si>
    <t>SÖZLEŞME İŞ BİTİŞ TARİHİ (Süre Uzatımları Dahil)</t>
  </si>
  <si>
    <t>VERİLEN AVANS                              :</t>
  </si>
  <si>
    <t>SÖZLEŞME BEDELİ                         :</t>
  </si>
  <si>
    <t xml:space="preserve">SÖZLEŞME TARİHİ                          :    </t>
  </si>
  <si>
    <t xml:space="preserve">YÜKLENİCİ                                         :            </t>
  </si>
  <si>
    <t>Sözleşme Referans No                  :</t>
  </si>
  <si>
    <t>İhale Paket No                                  :</t>
  </si>
  <si>
    <t>Tapu ve Kadastro Genel Müdürlüğü</t>
  </si>
  <si>
    <t>3/4.</t>
  </si>
  <si>
    <t>Bölge Müdürlüğü</t>
  </si>
  <si>
    <t>Yüklenici</t>
  </si>
  <si>
    <t>Bu ay Toplam Miktar</t>
  </si>
  <si>
    <t xml:space="preserve">TUTARI (TL)   </t>
  </si>
  <si>
    <t xml:space="preserve"> BİRİM FİYATI (TL)</t>
  </si>
  <si>
    <t>HAKEDİŞ (TL)</t>
  </si>
  <si>
    <t xml:space="preserve">Kalan Miktar       </t>
  </si>
  <si>
    <t>2/4.</t>
  </si>
  <si>
    <t>D.H.B.Y. Örnek No : 28/9</t>
  </si>
  <si>
    <t>Proje Müdürü</t>
  </si>
  <si>
    <t>ONAYLAYAN</t>
  </si>
  <si>
    <t xml:space="preserve"> D Ü Z E N L E Y E N L E R </t>
  </si>
  <si>
    <t>Yükleniciye Ödenecek Tutar  ( G - H )</t>
  </si>
  <si>
    <t>Kesintiler ve Mahsuplar Toplamı</t>
  </si>
  <si>
    <t>H</t>
  </si>
  <si>
    <t>........................</t>
  </si>
  <si>
    <t xml:space="preserve"> h) Bu Hakedişle Ödenen Teminat Kesintisi</t>
  </si>
  <si>
    <t xml:space="preserve"> g) Avans Mahsubu</t>
  </si>
  <si>
    <t xml:space="preserve"> f) Gecikme Cezası</t>
  </si>
  <si>
    <t>MUAF</t>
  </si>
  <si>
    <t xml:space="preserve"> e) İdare Makinesi Kiraları</t>
  </si>
  <si>
    <t xml:space="preserve"> d) Sosyal Sigortalar Kurumu Kesintisi</t>
  </si>
  <si>
    <t xml:space="preserve"> b) Damga Vergisi  ( E x % ... )</t>
  </si>
  <si>
    <t xml:space="preserve"> a) Gelir / Kurumlar Vergisi ( E x % .. )</t>
  </si>
  <si>
    <t>KESİNTİLER VE MAHSUPLAR</t>
  </si>
  <si>
    <t>Tahakkuk Tutarı</t>
  </si>
  <si>
    <t>G</t>
  </si>
  <si>
    <t>KDV  ( E x %18)</t>
  </si>
  <si>
    <t>F</t>
  </si>
  <si>
    <t>Bu Hakedişin Tutarı ( C - D )</t>
  </si>
  <si>
    <t>E</t>
  </si>
  <si>
    <t>Bir Önceki Hakedişin Toplam tutarı</t>
  </si>
  <si>
    <t>D</t>
  </si>
  <si>
    <t>Toplam Tutar   ( A + B )</t>
  </si>
  <si>
    <t>C</t>
  </si>
  <si>
    <t>-</t>
  </si>
  <si>
    <t>Fiyat Farkı Tutarı</t>
  </si>
  <si>
    <t>B</t>
  </si>
  <si>
    <t>Sözleşme Fiyatları İle Yapılan İş / Hizmet Tutarı</t>
  </si>
  <si>
    <t>A</t>
  </si>
  <si>
    <t xml:space="preserve"> HAKEDİŞ RAPORU</t>
  </si>
  <si>
    <t>1/4</t>
  </si>
  <si>
    <t>İşin Bitim Tarihi</t>
  </si>
  <si>
    <t>Verilen Süre (Gün)</t>
  </si>
  <si>
    <t xml:space="preserve">Süre Uzatımı Kararlarının </t>
  </si>
  <si>
    <t>GEÇİCİ KABUL TARİHİ         :</t>
  </si>
  <si>
    <t>10.  HAKEDİŞ TARİHİ   :</t>
  </si>
  <si>
    <t>9.  HAKEDİŞ TARİHİ   :</t>
  </si>
  <si>
    <t>8.  HAKEDİŞ TARİHİ   :</t>
  </si>
  <si>
    <t>7.  HAKEDİŞ TARİHİ   :</t>
  </si>
  <si>
    <t>6.  HAKEDİŞ TARİHİ   :</t>
  </si>
  <si>
    <t>5.  HAKEDİŞ TARİHİ   :</t>
  </si>
  <si>
    <t>4.  HAKEDİŞ TARİHİ   :</t>
  </si>
  <si>
    <t>3.  HAKEDİŞ TARİHİ   :</t>
  </si>
  <si>
    <t>2.  HAKEDİŞ TARİHİ   :</t>
  </si>
  <si>
    <t>1.  HAKEDİŞ TARİHİ   :</t>
  </si>
  <si>
    <t>İŞ BİTİM TARİHİ                    :</t>
  </si>
  <si>
    <t>İŞE BAŞLAMA TARİHİ          :</t>
  </si>
  <si>
    <t>YER TESLİM TARİHİ             :</t>
  </si>
  <si>
    <t>SÖZLEŞME TARİHİ               :</t>
  </si>
  <si>
    <t>KALAN AVANS</t>
  </si>
  <si>
    <t>VERİLEN AVANS                   :</t>
  </si>
  <si>
    <t>ARTAN SÖZLEŞME BEDELİ :</t>
  </si>
  <si>
    <t>YÜKLENİCİ                          :</t>
  </si>
  <si>
    <t>HAKEDİŞ RAPORU</t>
  </si>
  <si>
    <t>SÖZLEŞME REFERANS NO :</t>
  </si>
  <si>
    <t>İHALE PAKET NO                :</t>
  </si>
  <si>
    <t>No                                     :</t>
  </si>
  <si>
    <t>Tarihi                                 :</t>
  </si>
  <si>
    <t>Uygulama Yılı                   :</t>
  </si>
  <si>
    <t>Avans Kesintisi (%15)</t>
  </si>
  <si>
    <t xml:space="preserve">GENEL İŞ YAPIM CETVELİ                               </t>
  </si>
  <si>
    <t>* GENEL İŞİN TOPLAM MİKTARI (SÖZLEŞMEDEKİ MİKTARLAR) YAZILACAKTIR.</t>
  </si>
  <si>
    <t xml:space="preserve">  </t>
  </si>
  <si>
    <t>Tarih ve Sayısı</t>
  </si>
  <si>
    <t>BÖLGE  MÜDÜRLÜĞÜ</t>
  </si>
  <si>
    <t xml:space="preserve">       ÇEVRE VE ŞEHİRCİLİK BAKANLIĞI</t>
  </si>
  <si>
    <t>PLANLANAN MİKTAR DIŞI</t>
  </si>
  <si>
    <t>Önceki
 Aylar 
Toplam
 Miktar</t>
  </si>
  <si>
    <t>Bu ay ödenen Tutar</t>
  </si>
  <si>
    <t>TUTAR</t>
  </si>
  <si>
    <t>Önceki ay</t>
  </si>
  <si>
    <t>Bu ay</t>
  </si>
  <si>
    <t>3 * 13</t>
  </si>
  <si>
    <t>3 * 14</t>
  </si>
  <si>
    <t xml:space="preserve"> c) KDV Tevkifatı ( F x 9/10)</t>
  </si>
  <si>
    <t>SORUMLU MÜHENDİSİ</t>
  </si>
  <si>
    <t>………………</t>
  </si>
  <si>
    <t>SÖZLEŞME BEDELİ             :</t>
  </si>
  <si>
    <t>İHALE TARİHİ                       :</t>
  </si>
  <si>
    <t>MAHSUBU YAPILAN AVANSIN MİKTARI</t>
  </si>
  <si>
    <t>Dönem Hak.(%100 Dış)</t>
  </si>
  <si>
    <t xml:space="preserve"> </t>
  </si>
  <si>
    <t xml:space="preserve">PROJE YÖNETİCİSİ                         BİRLİK TEKNİSYENİ       </t>
  </si>
  <si>
    <t xml:space="preserve">                 YÜKLENİCİ       </t>
  </si>
  <si>
    <t xml:space="preserve">       Jeod.İşl.Prj.Müd.Yar.              Proje Müdür Yardımcısı</t>
  </si>
  <si>
    <t>Hakediş No 1</t>
  </si>
  <si>
    <t>Sözleşme Paketi</t>
  </si>
  <si>
    <t>İŞ ADIMLARI</t>
  </si>
  <si>
    <t>d  (a*0,15 )</t>
  </si>
  <si>
    <t>Dış (d*0,90)</t>
  </si>
  <si>
    <t>İç (d*0,10)</t>
  </si>
  <si>
    <t>KESİNTİ TUTARLARI</t>
  </si>
  <si>
    <t>CEZALAR TUTARLARI</t>
  </si>
  <si>
    <t>MAHSUP VE KESİNTİLER TOPLAMI</t>
  </si>
  <si>
    <t>j
(j=d+e+f+g+h+i)</t>
  </si>
  <si>
    <t xml:space="preserve">Diğer Kesinti       (KDV Tevkifatı) </t>
  </si>
  <si>
    <t xml:space="preserve">                    (f)</t>
  </si>
  <si>
    <t xml:space="preserve">                                         (g=9/10*b)</t>
  </si>
  <si>
    <t>(h)</t>
  </si>
  <si>
    <t>(i)</t>
  </si>
  <si>
    <t xml:space="preserve">İcra/Temlik Borcu </t>
  </si>
  <si>
    <t>ÖDEME TUTARLARI</t>
  </si>
  <si>
    <t>Bilirkişi/Personel
Borcu</t>
  </si>
  <si>
    <t>(n)</t>
  </si>
  <si>
    <t>Yükleniciye Yapılcak
Ödeme</t>
  </si>
  <si>
    <t xml:space="preserve"> ÖDEMELER TOPLAMI</t>
  </si>
  <si>
    <t>(p)                                                                                 (p=k+l+m+n+o)</t>
  </si>
  <si>
    <t>Dış Finasnsman Oranı</t>
  </si>
  <si>
    <t>İŞİN ADI                         :</t>
  </si>
  <si>
    <t>TARİHİNE KADAR YAPILAN İŞİN / HİZMETİN</t>
  </si>
  <si>
    <t>TKMP Ek Finansman Kredi Anlaşması uyarınca uygun harcamaların (vergiler dahil) %90'ı kredi kaynaklarından finanse edilebilmektedir. Zorunlu kesintiler sonrası gerçekleşen dış (kredi) finansman oranı yukarıda verilmektedir.</t>
  </si>
  <si>
    <t>4/4</t>
  </si>
  <si>
    <t>BU SÜTUN HAKEDİŞ ÇIKTISI ALIRKEN ÇIKTIDA GÖZÜKMEYECEK</t>
  </si>
  <si>
    <t>TAPU VE KADASTRO GENEL MÜDÜRLÜĞÜ                                                                                                   KADASTRO HARİTAHARİTALARININ SAYISALLAŞTIRILMASI</t>
  </si>
  <si>
    <t>SÖZLEŞME PAKETİ</t>
  </si>
  <si>
    <t xml:space="preserve">İŞİN ADI……….. : </t>
  </si>
  <si>
    <t xml:space="preserve">İŞVEREN ……..  : </t>
  </si>
  <si>
    <t>Proje Müd.Yrd</t>
  </si>
  <si>
    <t>Tapu Kayıtlarına Uygun Olarak Paftaların ve Fen klasörlerinin karşılaştırılması, güncellenmesi</t>
  </si>
  <si>
    <t>Geçici Koordinatların Kontrolu</t>
  </si>
  <si>
    <t>Arazi kontrolü, Koordinatların İyileştirilmesi ve Koordinat Dönüşümü</t>
  </si>
  <si>
    <t xml:space="preserve">Yüzölçümü Hesapları, Karşılaştırma ve Hataların Düzeltilmesi </t>
  </si>
  <si>
    <t>Ada veya Mevkii Raporu Düzenlenmesi</t>
  </si>
  <si>
    <t>Haritaların Çizimi ve Onayı, Askı İlan Cetvellerinin Düzenlenmesi ve İlanı, Sayısallaştırmanın Kesinleştirilmesi ve Tapu Sicilinde Düzeltme</t>
  </si>
  <si>
    <t>MALZEME KULLANIMI VE DİĞER GİDERLER :  Çalışma süresince  görevlilerin kullandıkları mekanların kira, elektrik, su, ısınma, mutfak ve iaşe giderleri, çalışan her bir uygulama ekibi için  mobil araçlar ve ihtiyaç olabilecek diğer araç, gereç ve donanımlar ile Özel Teknik Şartname'de belirtildiği şekilde 6831 sayılı kanun uygulamalarında yapılacak düzeltmeler için gerektiğinde Muhtar ve Bilirkişi ücretleri,  kontrol amaçlı çalışmalar için gerekli olacak giderler,  yüklenici firma tarafından karşılanacaktır.</t>
  </si>
  <si>
    <t>SÖZLEŞMEYE GÖRE İŞİN SÜRESİ                   :  300 gün</t>
  </si>
  <si>
    <t>…………………….                               ……………………………..</t>
  </si>
  <si>
    <t>……………………</t>
  </si>
  <si>
    <t>…………………….</t>
  </si>
  <si>
    <t>KADASTRO MÜDÜRÜ</t>
  </si>
  <si>
    <t xml:space="preserve">30 GÜNLÜK ASKI İLANINA ALINAN </t>
  </si>
  <si>
    <t>Önceki Aylar Toplam</t>
  </si>
  <si>
    <t>Bu ay Toplam</t>
  </si>
  <si>
    <t>Birim</t>
  </si>
  <si>
    <r>
      <t xml:space="preserve"> </t>
    </r>
    <r>
      <rPr>
        <b/>
        <sz val="18"/>
        <rFont val="Arial Tur"/>
        <charset val="162"/>
      </rPr>
      <t>……………..               …………………...                         ………………….</t>
    </r>
  </si>
  <si>
    <t xml:space="preserve">               …………………                    …………………………...                                   </t>
  </si>
  <si>
    <t>PROJE YÖNETİCİSİ      SORUMLU MÜHENDİS          KADASTRO MÜDÜRÜ</t>
  </si>
  <si>
    <t>…../…./201..</t>
  </si>
  <si>
    <t>…..-…..</t>
  </si>
  <si>
    <t>SAY/…..-……</t>
  </si>
  <si>
    <t>…..</t>
  </si>
  <si>
    <t>…./…./201.</t>
  </si>
  <si>
    <t>2018-2019</t>
  </si>
  <si>
    <t>…………………………………………</t>
  </si>
  <si>
    <t>……….</t>
  </si>
  <si>
    <t>…/…/...201…</t>
  </si>
  <si>
    <t xml:space="preserve">…………... İLÇESİ ………... İŞ YAPIM CETVELİ                                                                                                           </t>
  </si>
  <si>
    <t>....../….../201.. tarihinde elektronik ortamda sağlanan mutabakata göre düzenlenmiştir.</t>
  </si>
  <si>
    <t>…………………………….</t>
  </si>
  <si>
    <t>………………………………………..</t>
  </si>
  <si>
    <t>………………………….</t>
  </si>
  <si>
    <t>Harita  Mühendisi</t>
  </si>
  <si>
    <t xml:space="preserve">      Proje Müdür Yrd.</t>
  </si>
  <si>
    <t>...../…../201.. tarihinde elektronik ortamda sağlanan mutabakata göre düzenlenmiştir.</t>
  </si>
  <si>
    <t>………………………..</t>
  </si>
  <si>
    <t xml:space="preserve">   </t>
  </si>
  <si>
    <t>Şube Müdürü</t>
  </si>
  <si>
    <t xml:space="preserve">       ………………………….</t>
  </si>
  <si>
    <t>……………………………</t>
  </si>
  <si>
    <t>……………………………………</t>
  </si>
  <si>
    <t>………………………………</t>
  </si>
  <si>
    <t>………………………………….</t>
  </si>
  <si>
    <t xml:space="preserve"> ....../…./201.</t>
  </si>
  <si>
    <t>…………………………</t>
  </si>
  <si>
    <t>Bölge Müdürü</t>
  </si>
  <si>
    <t xml:space="preserve">                …./…./201.                                            </t>
  </si>
  <si>
    <t>…../…./201.</t>
  </si>
  <si>
    <t>TAPU VE KADASTRO MODERNİZASYON PROJESİ  EK FİNANSMAN (TKMP-EF) (3402/EK1) ……….. İLİ ……. İHALE PAKETİ SAY/……-…... REFERANS NOLU KADASTRO HARİTALARININ SAYISALLAŞTIRILMASI İŞİ</t>
  </si>
  <si>
    <t xml:space="preserve">TAPU VE KADASTRO MODERNİZASYON PROJESİ EK FİNANSMAN (TKMP-EF)                                                                                                                                                                                                                                                                                                                                     .................. İLİ  ............ İHALE PAKETİ (..........-.............) SÖZLEŞME REFERANS NOLU
KADASTRO HARİTALARININ SAYISALLAŞTIRILMASI İŞİ                                                                                                                                                                                                                                                                                                                     </t>
  </si>
  <si>
    <t>ÖDEME VE KESİNTİLER TABLOSU (TL)</t>
  </si>
  <si>
    <t>İç Finasman Oranı</t>
  </si>
  <si>
    <t>( k )</t>
  </si>
  <si>
    <t>( l )</t>
  </si>
  <si>
    <t>( m )</t>
  </si>
  <si>
    <t>o (o=c-j-k-l-m-n )</t>
  </si>
  <si>
    <t>Toplam</t>
  </si>
  <si>
    <t>İç</t>
  </si>
  <si>
    <t>Dış</t>
  </si>
</sst>
</file>

<file path=xl/styles.xml><?xml version="1.0" encoding="utf-8"?>
<styleSheet xmlns="http://schemas.openxmlformats.org/spreadsheetml/2006/main">
  <numFmts count="7">
    <numFmt numFmtId="164" formatCode="0.0"/>
    <numFmt numFmtId="165" formatCode="#,##0\ &quot;TL&quot;"/>
    <numFmt numFmtId="166" formatCode="#,##0.00;[Red]#,##0.00"/>
    <numFmt numFmtId="167" formatCode="#,##0.00\ &quot;TL&quot;"/>
    <numFmt numFmtId="168" formatCode="dd/mm/yyyy;@"/>
    <numFmt numFmtId="169" formatCode="_-* #,##0.00\ _₺_-;\-* #,##0.00\ _₺_-;_-* &quot;-&quot;??\ _₺_-;_-@_-"/>
    <numFmt numFmtId="170" formatCode="#,##0.00\ _₺"/>
  </numFmts>
  <fonts count="81">
    <font>
      <sz val="10"/>
      <name val="Arial Tur"/>
      <charset val="162"/>
    </font>
    <font>
      <sz val="10"/>
      <name val="Arial Tur"/>
      <charset val="162"/>
    </font>
    <font>
      <b/>
      <sz val="10"/>
      <name val="Arial Tur"/>
      <charset val="162"/>
    </font>
    <font>
      <b/>
      <sz val="14"/>
      <name val="Arial Tur"/>
      <charset val="162"/>
    </font>
    <font>
      <b/>
      <sz val="12"/>
      <name val="Arial Tur"/>
      <family val="2"/>
      <charset val="162"/>
    </font>
    <font>
      <sz val="12"/>
      <name val="Arial Tur"/>
      <charset val="162"/>
    </font>
    <font>
      <sz val="12"/>
      <name val="Arial"/>
      <family val="2"/>
      <charset val="162"/>
    </font>
    <font>
      <sz val="12"/>
      <name val="Arial Tur"/>
      <family val="2"/>
      <charset val="162"/>
    </font>
    <font>
      <b/>
      <sz val="14"/>
      <name val="Arial Tur"/>
      <family val="2"/>
      <charset val="162"/>
    </font>
    <font>
      <b/>
      <sz val="14"/>
      <name val="Arial"/>
      <family val="2"/>
      <charset val="162"/>
    </font>
    <font>
      <sz val="10"/>
      <color indexed="10"/>
      <name val="Arial"/>
      <family val="2"/>
      <charset val="162"/>
    </font>
    <font>
      <sz val="12"/>
      <color indexed="10"/>
      <name val="Arial"/>
      <family val="2"/>
      <charset val="162"/>
    </font>
    <font>
      <u/>
      <sz val="12"/>
      <name val="Arial"/>
      <family val="2"/>
      <charset val="162"/>
    </font>
    <font>
      <sz val="8"/>
      <name val="Arial Tur"/>
      <charset val="162"/>
    </font>
    <font>
      <sz val="14"/>
      <name val="Arial Tur"/>
      <charset val="162"/>
    </font>
    <font>
      <b/>
      <sz val="14"/>
      <color indexed="8"/>
      <name val="Arial Tur"/>
      <charset val="162"/>
    </font>
    <font>
      <b/>
      <sz val="14"/>
      <color indexed="8"/>
      <name val="Arial Tur"/>
      <family val="2"/>
      <charset val="162"/>
    </font>
    <font>
      <sz val="14"/>
      <color indexed="10"/>
      <name val="Arial"/>
      <family val="2"/>
      <charset val="162"/>
    </font>
    <font>
      <b/>
      <sz val="10"/>
      <name val="Arial Tur"/>
      <family val="2"/>
      <charset val="162"/>
    </font>
    <font>
      <b/>
      <sz val="11"/>
      <name val="Arial Tur"/>
      <family val="2"/>
      <charset val="162"/>
    </font>
    <font>
      <sz val="10"/>
      <name val="Arial Tur"/>
      <family val="2"/>
      <charset val="162"/>
    </font>
    <font>
      <b/>
      <sz val="12"/>
      <name val="Arial"/>
      <family val="2"/>
      <charset val="162"/>
    </font>
    <font>
      <b/>
      <sz val="11"/>
      <name val="Arial Tur"/>
      <charset val="162"/>
    </font>
    <font>
      <b/>
      <sz val="11"/>
      <name val="Arial"/>
      <family val="2"/>
      <charset val="162"/>
    </font>
    <font>
      <sz val="10"/>
      <name val="Arial"/>
      <family val="2"/>
      <charset val="162"/>
    </font>
    <font>
      <b/>
      <sz val="10"/>
      <name val="Arial"/>
      <family val="2"/>
      <charset val="162"/>
    </font>
    <font>
      <sz val="8"/>
      <name val="Arial"/>
      <family val="2"/>
      <charset val="162"/>
    </font>
    <font>
      <b/>
      <sz val="12"/>
      <name val="Arial Tur"/>
      <charset val="162"/>
    </font>
    <font>
      <sz val="12"/>
      <color indexed="8"/>
      <name val="Arial"/>
      <family val="2"/>
      <charset val="162"/>
    </font>
    <font>
      <sz val="11"/>
      <name val="Arial Tur"/>
      <charset val="162"/>
    </font>
    <font>
      <b/>
      <sz val="18"/>
      <color indexed="8"/>
      <name val="Arial Tur"/>
      <family val="2"/>
      <charset val="162"/>
    </font>
    <font>
      <sz val="12"/>
      <color indexed="18"/>
      <name val="Arial Tur"/>
      <family val="2"/>
      <charset val="162"/>
    </font>
    <font>
      <b/>
      <sz val="16"/>
      <color indexed="8"/>
      <name val="Arial Tur"/>
      <family val="2"/>
      <charset val="162"/>
    </font>
    <font>
      <b/>
      <sz val="12"/>
      <color indexed="18"/>
      <name val="Arial Tur"/>
      <family val="2"/>
      <charset val="162"/>
    </font>
    <font>
      <sz val="16"/>
      <color indexed="8"/>
      <name val="Arial Tur"/>
      <family val="2"/>
      <charset val="162"/>
    </font>
    <font>
      <sz val="12"/>
      <color indexed="8"/>
      <name val="Arial Tur"/>
      <family val="2"/>
      <charset val="162"/>
    </font>
    <font>
      <b/>
      <sz val="12"/>
      <color indexed="8"/>
      <name val="Arial Tur"/>
      <family val="2"/>
      <charset val="162"/>
    </font>
    <font>
      <b/>
      <u/>
      <sz val="12"/>
      <name val="Arial"/>
      <family val="2"/>
      <charset val="162"/>
    </font>
    <font>
      <b/>
      <sz val="20"/>
      <color indexed="8"/>
      <name val="Arial Tur"/>
      <family val="2"/>
      <charset val="162"/>
    </font>
    <font>
      <b/>
      <sz val="12"/>
      <name val="Arial"/>
      <family val="2"/>
    </font>
    <font>
      <sz val="8"/>
      <name val="Arial"/>
      <family val="2"/>
    </font>
    <font>
      <sz val="12"/>
      <name val="Arial"/>
      <family val="2"/>
    </font>
    <font>
      <u/>
      <sz val="10"/>
      <name val="Arial Tur"/>
      <charset val="162"/>
    </font>
    <font>
      <u/>
      <sz val="10"/>
      <name val="Arial Tur"/>
      <family val="2"/>
      <charset val="162"/>
    </font>
    <font>
      <sz val="11"/>
      <name val="Times New Roman"/>
      <family val="1"/>
    </font>
    <font>
      <b/>
      <sz val="18"/>
      <name val="Arial Tur"/>
      <charset val="162"/>
    </font>
    <font>
      <b/>
      <sz val="20"/>
      <name val="Arial Tur"/>
      <family val="2"/>
      <charset val="162"/>
    </font>
    <font>
      <b/>
      <sz val="20"/>
      <name val="Arial Tur"/>
      <charset val="162"/>
    </font>
    <font>
      <b/>
      <sz val="20"/>
      <name val="Arial"/>
      <family val="2"/>
      <charset val="162"/>
    </font>
    <font>
      <b/>
      <sz val="14"/>
      <color indexed="10"/>
      <name val="Arial"/>
      <family val="2"/>
      <charset val="162"/>
    </font>
    <font>
      <b/>
      <u/>
      <sz val="14"/>
      <color indexed="8"/>
      <name val="Arial"/>
      <family val="2"/>
      <charset val="162"/>
    </font>
    <font>
      <b/>
      <sz val="14"/>
      <name val="Arial"/>
      <family val="2"/>
      <charset val="162"/>
    </font>
    <font>
      <b/>
      <sz val="18"/>
      <name val="Arial"/>
      <family val="2"/>
      <charset val="162"/>
    </font>
    <font>
      <sz val="10"/>
      <color indexed="10"/>
      <name val="Arial"/>
      <family val="2"/>
      <charset val="162"/>
    </font>
    <font>
      <b/>
      <sz val="18"/>
      <name val="Arial Tur"/>
      <family val="2"/>
      <charset val="162"/>
    </font>
    <font>
      <sz val="12"/>
      <name val="Arial"/>
      <family val="2"/>
      <charset val="162"/>
    </font>
    <font>
      <b/>
      <u/>
      <sz val="12"/>
      <color indexed="8"/>
      <name val="Arial"/>
      <family val="2"/>
      <charset val="162"/>
    </font>
    <font>
      <sz val="10"/>
      <name val="Arial"/>
      <family val="2"/>
      <charset val="162"/>
    </font>
    <font>
      <sz val="8"/>
      <name val="Arial"/>
      <family val="2"/>
      <charset val="162"/>
    </font>
    <font>
      <b/>
      <sz val="10"/>
      <name val="Arial"/>
      <family val="2"/>
      <charset val="162"/>
    </font>
    <font>
      <sz val="13"/>
      <name val="Arial"/>
      <family val="2"/>
      <charset val="162"/>
    </font>
    <font>
      <sz val="11"/>
      <name val="Arial"/>
      <family val="2"/>
      <charset val="162"/>
    </font>
    <font>
      <b/>
      <sz val="10"/>
      <color indexed="10"/>
      <name val="Arial Tur"/>
      <charset val="162"/>
    </font>
    <font>
      <b/>
      <sz val="11"/>
      <color indexed="10"/>
      <name val="Arial Tur"/>
      <family val="2"/>
      <charset val="162"/>
    </font>
    <font>
      <b/>
      <sz val="11"/>
      <color indexed="10"/>
      <name val="Arial Tur"/>
      <charset val="162"/>
    </font>
    <font>
      <sz val="14"/>
      <color indexed="10"/>
      <name val="Arial Tur"/>
      <charset val="162"/>
    </font>
    <font>
      <b/>
      <sz val="15"/>
      <name val="Arial Tur"/>
      <charset val="162"/>
    </font>
    <font>
      <sz val="11"/>
      <name val="Times New Roman"/>
      <family val="1"/>
      <charset val="162"/>
    </font>
    <font>
      <b/>
      <sz val="11"/>
      <color indexed="8"/>
      <name val="Arial Tur"/>
      <charset val="162"/>
    </font>
    <font>
      <u/>
      <sz val="10"/>
      <color indexed="12"/>
      <name val="Arial Tur"/>
      <charset val="162"/>
    </font>
    <font>
      <sz val="20"/>
      <name val="Arial Tur"/>
      <charset val="162"/>
    </font>
    <font>
      <b/>
      <sz val="20"/>
      <color indexed="8"/>
      <name val="Arial Tur"/>
      <charset val="162"/>
    </font>
    <font>
      <b/>
      <sz val="20"/>
      <color indexed="10"/>
      <name val="Arial"/>
      <family val="2"/>
      <charset val="162"/>
    </font>
    <font>
      <b/>
      <u/>
      <sz val="20"/>
      <color indexed="8"/>
      <name val="Arial"/>
      <family val="2"/>
      <charset val="162"/>
    </font>
    <font>
      <sz val="11"/>
      <color rgb="FF000000"/>
      <name val="Oswald"/>
      <charset val="162"/>
    </font>
    <font>
      <b/>
      <sz val="16"/>
      <name val="Arial TUR"/>
      <charset val="162"/>
    </font>
    <font>
      <b/>
      <sz val="11"/>
      <name val="Times New Roman"/>
      <family val="1"/>
      <charset val="162"/>
    </font>
    <font>
      <sz val="9"/>
      <color indexed="81"/>
      <name val="Tahoma"/>
      <charset val="1"/>
    </font>
    <font>
      <b/>
      <sz val="9"/>
      <color indexed="81"/>
      <name val="Tahoma"/>
      <charset val="1"/>
    </font>
    <font>
      <sz val="9"/>
      <color indexed="81"/>
      <name val="Tahoma"/>
      <family val="2"/>
      <charset val="162"/>
    </font>
    <font>
      <b/>
      <sz val="9"/>
      <color indexed="81"/>
      <name val="Tahoma"/>
      <family val="2"/>
      <charset val="16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tint="-0.34998626667073579"/>
        <bgColor indexed="64"/>
      </patternFill>
    </fill>
  </fills>
  <borders count="7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7">
    <xf numFmtId="0" fontId="0" fillId="0" borderId="0"/>
    <xf numFmtId="0" fontId="69" fillId="0" borderId="0" applyNumberFormat="0" applyFill="0" applyBorder="0" applyAlignment="0" applyProtection="0">
      <alignment vertical="top"/>
      <protection locked="0"/>
    </xf>
    <xf numFmtId="0" fontId="1" fillId="0" borderId="0"/>
    <xf numFmtId="0" fontId="1" fillId="0" borderId="0"/>
    <xf numFmtId="0" fontId="24" fillId="0" borderId="0"/>
    <xf numFmtId="0" fontId="24" fillId="0" borderId="0"/>
    <xf numFmtId="0" fontId="1" fillId="0" borderId="0">
      <alignment vertical="center" wrapText="1"/>
    </xf>
  </cellStyleXfs>
  <cellXfs count="642">
    <xf numFmtId="0" fontId="0" fillId="0" borderId="0" xfId="0"/>
    <xf numFmtId="0" fontId="0" fillId="0" borderId="0" xfId="0" applyAlignment="1">
      <alignment horizontal="center"/>
    </xf>
    <xf numFmtId="0" fontId="0" fillId="0" borderId="0" xfId="0" applyAlignment="1">
      <alignment vertical="center"/>
    </xf>
    <xf numFmtId="0" fontId="4" fillId="0" borderId="0" xfId="0" applyFont="1" applyAlignment="1">
      <alignment horizontal="center" vertical="center"/>
    </xf>
    <xf numFmtId="0" fontId="2" fillId="0" borderId="0" xfId="0" applyFont="1" applyBorder="1"/>
    <xf numFmtId="0" fontId="2" fillId="0" borderId="0" xfId="0" applyFont="1"/>
    <xf numFmtId="0" fontId="7" fillId="0" borderId="0" xfId="0" applyFont="1" applyAlignment="1">
      <alignment horizontal="center"/>
    </xf>
    <xf numFmtId="0" fontId="5" fillId="0" borderId="0" xfId="0" applyFont="1" applyAlignment="1">
      <alignment horizontal="left" vertical="center" wrapText="1"/>
    </xf>
    <xf numFmtId="0" fontId="7" fillId="0" borderId="0" xfId="0" applyFont="1"/>
    <xf numFmtId="3" fontId="31" fillId="0" borderId="0" xfId="0" applyNumberFormat="1" applyFont="1"/>
    <xf numFmtId="3" fontId="33" fillId="0" borderId="0" xfId="0" applyNumberFormat="1" applyFont="1" applyAlignment="1">
      <alignment horizontal="right"/>
    </xf>
    <xf numFmtId="0" fontId="7" fillId="0" borderId="0" xfId="0" applyFont="1" applyAlignment="1">
      <alignment horizontal="left"/>
    </xf>
    <xf numFmtId="3" fontId="34" fillId="0" borderId="0" xfId="0" applyNumberFormat="1" applyFont="1"/>
    <xf numFmtId="3" fontId="35" fillId="0" borderId="0" xfId="0" applyNumberFormat="1" applyFont="1"/>
    <xf numFmtId="0" fontId="24" fillId="0" borderId="0" xfId="4"/>
    <xf numFmtId="166" fontId="24" fillId="0" borderId="0" xfId="4" applyNumberFormat="1"/>
    <xf numFmtId="0" fontId="24" fillId="0" borderId="0" xfId="4" applyAlignment="1">
      <alignment wrapText="1"/>
    </xf>
    <xf numFmtId="3" fontId="36" fillId="0" borderId="0" xfId="0" applyNumberFormat="1" applyFont="1" applyAlignment="1">
      <alignment horizontal="left"/>
    </xf>
    <xf numFmtId="0" fontId="2" fillId="0" borderId="0" xfId="0" applyFont="1" applyAlignment="1">
      <alignment horizontal="center"/>
    </xf>
    <xf numFmtId="0" fontId="24" fillId="0" borderId="0" xfId="5"/>
    <xf numFmtId="3" fontId="24" fillId="0" borderId="0" xfId="5" applyNumberFormat="1" applyBorder="1"/>
    <xf numFmtId="0" fontId="24" fillId="0" borderId="0" xfId="5" applyBorder="1"/>
    <xf numFmtId="0" fontId="40" fillId="0" borderId="0" xfId="5" applyFont="1"/>
    <xf numFmtId="0" fontId="41" fillId="0" borderId="0" xfId="5" applyFont="1" applyBorder="1"/>
    <xf numFmtId="3" fontId="41" fillId="0" borderId="0" xfId="5" applyNumberFormat="1" applyFont="1" applyBorder="1" applyAlignment="1">
      <alignment wrapText="1"/>
    </xf>
    <xf numFmtId="0" fontId="6" fillId="0" borderId="0" xfId="5" applyFont="1" applyBorder="1" applyAlignment="1"/>
    <xf numFmtId="3" fontId="41" fillId="0" borderId="0" xfId="5" applyNumberFormat="1" applyFont="1" applyBorder="1"/>
    <xf numFmtId="0" fontId="39" fillId="0" borderId="0" xfId="5" applyFont="1" applyBorder="1" applyAlignment="1"/>
    <xf numFmtId="0" fontId="41" fillId="0" borderId="0" xfId="5" applyFont="1" applyBorder="1" applyAlignment="1"/>
    <xf numFmtId="0" fontId="0" fillId="0" borderId="0" xfId="0" applyAlignment="1">
      <alignment horizontal="right"/>
    </xf>
    <xf numFmtId="14" fontId="21" fillId="0" borderId="0" xfId="4" applyNumberFormat="1" applyFont="1" applyAlignment="1"/>
    <xf numFmtId="0" fontId="41" fillId="0" borderId="2" xfId="5" applyFont="1" applyBorder="1" applyAlignment="1">
      <alignment horizontal="center"/>
    </xf>
    <xf numFmtId="0" fontId="39" fillId="0" borderId="3" xfId="5" applyFont="1" applyBorder="1" applyAlignment="1">
      <alignment horizontal="center"/>
    </xf>
    <xf numFmtId="0" fontId="39" fillId="0" borderId="4" xfId="5" applyFont="1" applyBorder="1" applyAlignment="1">
      <alignment horizontal="center"/>
    </xf>
    <xf numFmtId="0" fontId="57" fillId="0" borderId="0" xfId="5" applyFont="1"/>
    <xf numFmtId="0" fontId="39" fillId="0" borderId="2" xfId="5" applyFont="1" applyBorder="1" applyAlignment="1">
      <alignment horizontal="center"/>
    </xf>
    <xf numFmtId="0" fontId="39" fillId="0" borderId="5" xfId="5" applyFont="1" applyBorder="1" applyAlignment="1">
      <alignment horizontal="center"/>
    </xf>
    <xf numFmtId="0" fontId="39" fillId="0" borderId="6" xfId="5" applyFont="1" applyBorder="1" applyAlignment="1">
      <alignment horizontal="center"/>
    </xf>
    <xf numFmtId="0" fontId="39" fillId="0" borderId="7" xfId="5" applyFont="1" applyBorder="1" applyAlignment="1">
      <alignment horizontal="center"/>
    </xf>
    <xf numFmtId="0" fontId="39" fillId="0" borderId="8" xfId="5" applyFont="1" applyBorder="1" applyAlignment="1">
      <alignment horizontal="center"/>
    </xf>
    <xf numFmtId="0" fontId="39" fillId="0" borderId="9" xfId="5" applyFont="1" applyBorder="1" applyAlignment="1">
      <alignment horizontal="center"/>
    </xf>
    <xf numFmtId="0" fontId="41" fillId="0" borderId="10" xfId="5" applyFont="1" applyBorder="1"/>
    <xf numFmtId="0" fontId="39" fillId="0" borderId="11" xfId="5" applyFont="1" applyBorder="1" applyAlignment="1">
      <alignment horizontal="center"/>
    </xf>
    <xf numFmtId="3" fontId="41" fillId="0" borderId="12" xfId="5" applyNumberFormat="1" applyFont="1" applyBorder="1"/>
    <xf numFmtId="0" fontId="6" fillId="0" borderId="11" xfId="5" applyFont="1" applyBorder="1" applyAlignment="1"/>
    <xf numFmtId="3" fontId="24" fillId="0" borderId="12" xfId="5" applyNumberFormat="1" applyBorder="1"/>
    <xf numFmtId="0" fontId="58" fillId="0" borderId="0" xfId="5" applyFont="1" applyBorder="1"/>
    <xf numFmtId="0" fontId="24" fillId="0" borderId="13" xfId="5" applyBorder="1"/>
    <xf numFmtId="0" fontId="58" fillId="0" borderId="13" xfId="5" applyFont="1" applyBorder="1"/>
    <xf numFmtId="0" fontId="59" fillId="0" borderId="0" xfId="5" applyFont="1" applyBorder="1" applyAlignment="1">
      <alignment horizontal="center"/>
    </xf>
    <xf numFmtId="0" fontId="61" fillId="0" borderId="0" xfId="4" applyFont="1" applyAlignment="1">
      <alignment wrapText="1"/>
    </xf>
    <xf numFmtId="0" fontId="2" fillId="0" borderId="21" xfId="0" applyFont="1" applyFill="1" applyBorder="1"/>
    <xf numFmtId="4" fontId="5" fillId="0" borderId="13" xfId="0" applyNumberFormat="1" applyFont="1" applyFill="1" applyBorder="1" applyAlignment="1">
      <alignment horizontal="right" vertical="center"/>
    </xf>
    <xf numFmtId="4" fontId="5" fillId="0" borderId="13" xfId="0" applyNumberFormat="1" applyFont="1" applyFill="1" applyBorder="1" applyAlignment="1">
      <alignment horizontal="center" vertical="center"/>
    </xf>
    <xf numFmtId="0" fontId="45" fillId="0" borderId="0" xfId="0" applyFont="1" applyAlignment="1">
      <alignment horizontal="left" vertical="center" wrapText="1"/>
    </xf>
    <xf numFmtId="4" fontId="41" fillId="0" borderId="0" xfId="5" applyNumberFormat="1" applyFont="1" applyBorder="1" applyAlignment="1">
      <alignment horizontal="center" vertical="center"/>
    </xf>
    <xf numFmtId="14" fontId="6" fillId="0" borderId="2" xfId="4" applyNumberFormat="1" applyFont="1" applyBorder="1"/>
    <xf numFmtId="164" fontId="21" fillId="0" borderId="0" xfId="0" applyNumberFormat="1" applyFont="1" applyAlignment="1"/>
    <xf numFmtId="0" fontId="27" fillId="0" borderId="22" xfId="0" applyFont="1" applyFill="1" applyBorder="1"/>
    <xf numFmtId="14" fontId="21" fillId="0" borderId="0" xfId="4" applyNumberFormat="1" applyFont="1" applyAlignment="1">
      <alignment horizontal="center"/>
    </xf>
    <xf numFmtId="0" fontId="24" fillId="0" borderId="17" xfId="4" applyFont="1" applyBorder="1" applyAlignment="1">
      <alignment vertical="center" wrapText="1"/>
    </xf>
    <xf numFmtId="1" fontId="48" fillId="0" borderId="25" xfId="0" applyNumberFormat="1" applyFont="1" applyFill="1" applyBorder="1" applyAlignment="1">
      <alignment horizontal="center" vertical="center" wrapText="1"/>
    </xf>
    <xf numFmtId="0" fontId="41" fillId="0" borderId="26" xfId="5" applyFont="1" applyFill="1" applyBorder="1" applyAlignment="1"/>
    <xf numFmtId="166" fontId="24" fillId="0" borderId="0" xfId="4" applyNumberFormat="1" applyAlignment="1">
      <alignment horizontal="center"/>
    </xf>
    <xf numFmtId="4" fontId="57" fillId="0" borderId="0" xfId="5" applyNumberFormat="1" applyFont="1"/>
    <xf numFmtId="0" fontId="6" fillId="0" borderId="0" xfId="4" applyFont="1"/>
    <xf numFmtId="49" fontId="27" fillId="0" borderId="0" xfId="0" applyNumberFormat="1" applyFont="1" applyAlignment="1">
      <alignment horizontal="center"/>
    </xf>
    <xf numFmtId="168" fontId="44" fillId="0" borderId="0" xfId="0" applyNumberFormat="1" applyFont="1" applyFill="1" applyBorder="1" applyAlignment="1">
      <alignment horizontal="left"/>
    </xf>
    <xf numFmtId="0" fontId="70" fillId="0" borderId="0" xfId="0" applyFont="1"/>
    <xf numFmtId="0" fontId="70" fillId="0" borderId="0" xfId="0" applyFont="1" applyAlignment="1">
      <alignment horizontal="right"/>
    </xf>
    <xf numFmtId="0" fontId="70" fillId="0" borderId="0" xfId="0" applyFont="1" applyAlignment="1">
      <alignment vertical="center"/>
    </xf>
    <xf numFmtId="0" fontId="47" fillId="0" borderId="0" xfId="0" applyFont="1" applyBorder="1"/>
    <xf numFmtId="0" fontId="46" fillId="3" borderId="0" xfId="6" applyFont="1" applyFill="1" applyBorder="1" applyAlignment="1">
      <alignment vertical="center" wrapText="1"/>
    </xf>
    <xf numFmtId="2" fontId="22" fillId="0" borderId="27" xfId="0" applyNumberFormat="1" applyFont="1" applyFill="1" applyBorder="1" applyAlignment="1">
      <alignment horizontal="center" vertical="center" wrapText="1"/>
    </xf>
    <xf numFmtId="2" fontId="22" fillId="0" borderId="8" xfId="0" applyNumberFormat="1" applyFont="1" applyFill="1" applyBorder="1" applyAlignment="1">
      <alignment horizontal="center" vertical="center" wrapText="1"/>
    </xf>
    <xf numFmtId="2" fontId="27" fillId="0" borderId="1" xfId="0" applyNumberFormat="1" applyFont="1" applyFill="1" applyBorder="1" applyAlignment="1">
      <alignment horizontal="center" vertical="center"/>
    </xf>
    <xf numFmtId="2" fontId="27" fillId="0" borderId="28" xfId="0" applyNumberFormat="1" applyFont="1" applyFill="1" applyBorder="1" applyAlignment="1">
      <alignment horizontal="center" vertical="center"/>
    </xf>
    <xf numFmtId="2" fontId="27" fillId="0" borderId="20" xfId="0" applyNumberFormat="1" applyFont="1" applyFill="1" applyBorder="1" applyAlignment="1">
      <alignment horizontal="center" vertical="center"/>
    </xf>
    <xf numFmtId="167" fontId="27" fillId="0" borderId="1" xfId="0" applyNumberFormat="1" applyFont="1" applyFill="1" applyBorder="1" applyAlignment="1">
      <alignment horizontal="center" vertical="center"/>
    </xf>
    <xf numFmtId="0" fontId="70" fillId="3" borderId="0" xfId="0" applyFont="1" applyFill="1"/>
    <xf numFmtId="0" fontId="0" fillId="3" borderId="0" xfId="0" applyFill="1"/>
    <xf numFmtId="1" fontId="48" fillId="4" borderId="25" xfId="0" applyNumberFormat="1" applyFont="1" applyFill="1" applyBorder="1" applyAlignment="1">
      <alignment horizontal="center" vertical="center" wrapText="1"/>
    </xf>
    <xf numFmtId="1" fontId="47" fillId="4" borderId="1" xfId="0" applyNumberFormat="1" applyFont="1" applyFill="1" applyBorder="1" applyAlignment="1">
      <alignment horizontal="center" vertical="center" wrapText="1"/>
    </xf>
    <xf numFmtId="1" fontId="48" fillId="0" borderId="25" xfId="0" applyNumberFormat="1" applyFont="1" applyFill="1" applyBorder="1" applyAlignment="1">
      <alignment horizontal="left" vertical="center" wrapText="1"/>
    </xf>
    <xf numFmtId="1" fontId="27" fillId="0" borderId="8" xfId="0" applyNumberFormat="1" applyFont="1" applyFill="1" applyBorder="1" applyAlignment="1">
      <alignment horizontal="center" vertical="center" wrapText="1"/>
    </xf>
    <xf numFmtId="0" fontId="45" fillId="0" borderId="0" xfId="0" applyFont="1" applyFill="1" applyAlignment="1">
      <alignment horizontal="left" vertical="center" wrapText="1"/>
    </xf>
    <xf numFmtId="12" fontId="5" fillId="0" borderId="0" xfId="0" applyNumberFormat="1" applyFont="1" applyFill="1" applyBorder="1" applyAlignment="1">
      <alignment vertical="center" wrapText="1"/>
    </xf>
    <xf numFmtId="0" fontId="0" fillId="0" borderId="0" xfId="0" applyFill="1" applyAlignment="1">
      <alignment horizontal="center"/>
    </xf>
    <xf numFmtId="0" fontId="0" fillId="0" borderId="0" xfId="0" applyFill="1"/>
    <xf numFmtId="1" fontId="0" fillId="0" borderId="0" xfId="0" applyNumberFormat="1" applyFill="1" applyAlignment="1">
      <alignment horizontal="center"/>
    </xf>
    <xf numFmtId="0" fontId="9" fillId="0" borderId="0" xfId="0" applyFont="1" applyFill="1" applyAlignment="1">
      <alignment horizontal="center"/>
    </xf>
    <xf numFmtId="164" fontId="11" fillId="0" borderId="0" xfId="0" applyNumberFormat="1" applyFont="1" applyFill="1" applyAlignment="1">
      <alignment horizontal="center"/>
    </xf>
    <xf numFmtId="164" fontId="56" fillId="0" borderId="0" xfId="0" applyNumberFormat="1" applyFont="1" applyFill="1" applyAlignment="1">
      <alignment horizontal="center"/>
    </xf>
    <xf numFmtId="164" fontId="55" fillId="0" borderId="0" xfId="0" applyNumberFormat="1" applyFont="1" applyFill="1"/>
    <xf numFmtId="0" fontId="46" fillId="0" borderId="0" xfId="6" applyFont="1" applyFill="1" applyBorder="1" applyAlignment="1">
      <alignment vertical="center" wrapText="1"/>
    </xf>
    <xf numFmtId="0" fontId="70" fillId="0" borderId="0" xfId="0" applyFont="1" applyFill="1"/>
    <xf numFmtId="0" fontId="70" fillId="0" borderId="0" xfId="0" applyFont="1" applyFill="1" applyAlignment="1">
      <alignment horizontal="right"/>
    </xf>
    <xf numFmtId="0" fontId="0" fillId="0" borderId="0" xfId="0" applyFill="1" applyAlignment="1">
      <alignment horizontal="right"/>
    </xf>
    <xf numFmtId="0" fontId="70" fillId="0" borderId="0" xfId="0" applyFont="1" applyFill="1" applyAlignment="1">
      <alignment vertical="center"/>
    </xf>
    <xf numFmtId="0" fontId="0" fillId="0" borderId="0" xfId="0" applyFill="1" applyAlignment="1">
      <alignment vertical="center"/>
    </xf>
    <xf numFmtId="0" fontId="47" fillId="0" borderId="0" xfId="0" applyFont="1" applyFill="1" applyBorder="1"/>
    <xf numFmtId="0" fontId="2" fillId="0" borderId="0" xfId="0" applyFont="1" applyFill="1" applyBorder="1"/>
    <xf numFmtId="12" fontId="70" fillId="0" borderId="0" xfId="0" applyNumberFormat="1" applyFont="1" applyFill="1" applyBorder="1" applyAlignment="1">
      <alignment vertical="center" wrapText="1"/>
    </xf>
    <xf numFmtId="3" fontId="71" fillId="0" borderId="0" xfId="0" applyNumberFormat="1" applyFont="1" applyFill="1"/>
    <xf numFmtId="0" fontId="47" fillId="0" borderId="0" xfId="0" applyFont="1" applyFill="1" applyBorder="1" applyAlignment="1"/>
    <xf numFmtId="0" fontId="47" fillId="0" borderId="0" xfId="0" applyFont="1" applyFill="1" applyBorder="1" applyAlignment="1">
      <alignment horizontal="center"/>
    </xf>
    <xf numFmtId="164" fontId="72" fillId="0" borderId="0" xfId="0" applyNumberFormat="1" applyFont="1" applyFill="1" applyAlignment="1">
      <alignment horizontal="center"/>
    </xf>
    <xf numFmtId="164" fontId="73" fillId="0" borderId="0" xfId="0" applyNumberFormat="1" applyFont="1" applyFill="1" applyAlignment="1">
      <alignment horizontal="center"/>
    </xf>
    <xf numFmtId="164" fontId="48" fillId="0" borderId="0" xfId="0" applyNumberFormat="1" applyFont="1" applyFill="1"/>
    <xf numFmtId="0" fontId="46" fillId="0" borderId="0" xfId="0" applyFont="1" applyFill="1" applyAlignment="1">
      <alignment horizontal="center" vertical="center"/>
    </xf>
    <xf numFmtId="0" fontId="4" fillId="0" borderId="0" xfId="0" applyFont="1" applyFill="1" applyAlignment="1">
      <alignment horizontal="center" vertical="center"/>
    </xf>
    <xf numFmtId="0" fontId="2" fillId="0" borderId="0" xfId="0" applyFont="1" applyFill="1"/>
    <xf numFmtId="0" fontId="2" fillId="0" borderId="0" xfId="0" applyFont="1" applyFill="1" applyAlignment="1">
      <alignment horizontal="center"/>
    </xf>
    <xf numFmtId="0" fontId="5" fillId="0" borderId="0" xfId="0" applyFont="1" applyFill="1" applyAlignment="1">
      <alignment horizontal="left" vertical="center" wrapText="1"/>
    </xf>
    <xf numFmtId="0" fontId="3" fillId="0" borderId="5"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52" fillId="0" borderId="29" xfId="0" applyFont="1" applyFill="1" applyBorder="1" applyAlignment="1">
      <alignment horizontal="center" vertical="center" wrapText="1"/>
    </xf>
    <xf numFmtId="0" fontId="52" fillId="0" borderId="30" xfId="0" applyFont="1" applyFill="1" applyBorder="1" applyAlignment="1">
      <alignment horizontal="center" vertical="center" wrapText="1"/>
    </xf>
    <xf numFmtId="1" fontId="52" fillId="0" borderId="29" xfId="0" applyNumberFormat="1" applyFont="1" applyFill="1" applyBorder="1" applyAlignment="1">
      <alignment horizontal="center" vertical="center" wrapText="1"/>
    </xf>
    <xf numFmtId="0" fontId="47" fillId="0" borderId="1" xfId="0" applyFont="1" applyFill="1" applyBorder="1" applyAlignment="1">
      <alignment horizontal="center" vertical="center" wrapText="1"/>
    </xf>
    <xf numFmtId="0" fontId="3" fillId="0" borderId="0" xfId="0" applyFont="1" applyFill="1" applyBorder="1"/>
    <xf numFmtId="12" fontId="14" fillId="0" borderId="0" xfId="0" applyNumberFormat="1" applyFont="1" applyFill="1" applyBorder="1" applyAlignment="1">
      <alignment vertical="center" wrapText="1"/>
    </xf>
    <xf numFmtId="3" fontId="15" fillId="0" borderId="0" xfId="0" applyNumberFormat="1" applyFont="1" applyFill="1"/>
    <xf numFmtId="0" fontId="3" fillId="0" borderId="0" xfId="0" applyFont="1" applyFill="1" applyBorder="1" applyAlignment="1"/>
    <xf numFmtId="0" fontId="3" fillId="0" borderId="0" xfId="0" applyFont="1" applyFill="1" applyBorder="1" applyAlignment="1">
      <alignment horizontal="center"/>
    </xf>
    <xf numFmtId="164" fontId="49" fillId="0" borderId="0" xfId="0" applyNumberFormat="1" applyFont="1" applyFill="1" applyAlignment="1">
      <alignment horizontal="center"/>
    </xf>
    <xf numFmtId="164" fontId="50" fillId="0" borderId="0" xfId="0" applyNumberFormat="1" applyFont="1" applyFill="1" applyAlignment="1">
      <alignment horizontal="center"/>
    </xf>
    <xf numFmtId="164" fontId="51" fillId="0" borderId="0" xfId="0" applyNumberFormat="1" applyFont="1" applyFill="1"/>
    <xf numFmtId="1" fontId="51" fillId="0" borderId="0" xfId="0" applyNumberFormat="1" applyFont="1" applyFill="1" applyAlignment="1">
      <alignment horizontal="center"/>
    </xf>
    <xf numFmtId="12" fontId="0" fillId="0" borderId="0" xfId="0" applyNumberFormat="1" applyFill="1" applyBorder="1" applyAlignment="1">
      <alignment vertical="center" wrapText="1"/>
    </xf>
    <xf numFmtId="3" fontId="16" fillId="0" borderId="0" xfId="0" applyNumberFormat="1" applyFont="1" applyFill="1"/>
    <xf numFmtId="168" fontId="50" fillId="0" borderId="0" xfId="0" applyNumberFormat="1" applyFont="1" applyFill="1" applyAlignment="1">
      <alignment horizontal="center"/>
    </xf>
    <xf numFmtId="0" fontId="5" fillId="0" borderId="0" xfId="0" applyFont="1" applyFill="1" applyBorder="1"/>
    <xf numFmtId="0" fontId="7" fillId="0" borderId="0" xfId="0" applyFont="1" applyFill="1" applyAlignment="1">
      <alignment horizontal="center"/>
    </xf>
    <xf numFmtId="164" fontId="6" fillId="0" borderId="0" xfId="0" applyNumberFormat="1" applyFont="1" applyFill="1"/>
    <xf numFmtId="3" fontId="7" fillId="0" borderId="0" xfId="0" applyNumberFormat="1" applyFont="1" applyFill="1" applyAlignment="1">
      <alignment horizontal="center"/>
    </xf>
    <xf numFmtId="0" fontId="0" fillId="0" borderId="0" xfId="0" applyFill="1" applyBorder="1" applyAlignment="1">
      <alignment horizontal="center" vertical="center" wrapText="1"/>
    </xf>
    <xf numFmtId="164" fontId="10" fillId="0" borderId="0" xfId="0" applyNumberFormat="1" applyFont="1" applyFill="1" applyAlignment="1">
      <alignment horizontal="center"/>
    </xf>
    <xf numFmtId="164" fontId="53" fillId="0" borderId="0" xfId="0" applyNumberFormat="1" applyFont="1" applyFill="1" applyAlignment="1">
      <alignment horizontal="center"/>
    </xf>
    <xf numFmtId="164" fontId="0" fillId="0" borderId="0" xfId="0" applyNumberFormat="1" applyFill="1"/>
    <xf numFmtId="49" fontId="7" fillId="0" borderId="0" xfId="0" applyNumberFormat="1" applyFont="1" applyFill="1" applyAlignment="1">
      <alignment horizontal="center"/>
    </xf>
    <xf numFmtId="0" fontId="9" fillId="0" borderId="11" xfId="0" applyFont="1" applyFill="1" applyBorder="1" applyAlignment="1">
      <alignment horizontal="center"/>
    </xf>
    <xf numFmtId="168" fontId="9" fillId="0" borderId="0" xfId="0" applyNumberFormat="1" applyFont="1" applyFill="1" applyBorder="1" applyAlignment="1">
      <alignment horizontal="center"/>
    </xf>
    <xf numFmtId="0" fontId="9" fillId="0" borderId="0" xfId="0" applyFont="1" applyFill="1" applyBorder="1" applyAlignment="1">
      <alignment horizontal="center"/>
    </xf>
    <xf numFmtId="0" fontId="9" fillId="0" borderId="12" xfId="0" applyFont="1" applyFill="1" applyBorder="1" applyAlignment="1">
      <alignment horizontal="center"/>
    </xf>
    <xf numFmtId="0" fontId="20" fillId="0" borderId="11" xfId="0" applyFont="1" applyFill="1" applyBorder="1" applyAlignment="1">
      <alignment vertical="top" wrapText="1"/>
    </xf>
    <xf numFmtId="0" fontId="20" fillId="0" borderId="11" xfId="0" applyFont="1" applyFill="1" applyBorder="1"/>
    <xf numFmtId="49" fontId="19" fillId="0" borderId="0" xfId="0" applyNumberFormat="1" applyFont="1" applyFill="1" applyBorder="1" applyAlignment="1">
      <alignment horizontal="left"/>
    </xf>
    <xf numFmtId="0" fontId="18" fillId="0" borderId="0" xfId="0" applyFont="1" applyFill="1" applyBorder="1" applyAlignment="1"/>
    <xf numFmtId="0" fontId="18" fillId="0" borderId="12" xfId="0" applyFont="1" applyFill="1" applyBorder="1" applyAlignment="1"/>
    <xf numFmtId="168" fontId="22" fillId="0" borderId="0" xfId="0" applyNumberFormat="1" applyFont="1" applyFill="1" applyBorder="1"/>
    <xf numFmtId="0" fontId="0" fillId="0" borderId="0" xfId="0" applyFill="1" applyBorder="1"/>
    <xf numFmtId="0" fontId="0" fillId="0" borderId="12" xfId="0" applyFill="1" applyBorder="1"/>
    <xf numFmtId="0" fontId="0" fillId="0" borderId="11" xfId="0" applyFill="1" applyBorder="1"/>
    <xf numFmtId="168" fontId="0" fillId="0" borderId="0" xfId="0" applyNumberFormat="1" applyFill="1" applyBorder="1"/>
    <xf numFmtId="168" fontId="23" fillId="0" borderId="0" xfId="0" applyNumberFormat="1" applyFont="1" applyFill="1" applyBorder="1"/>
    <xf numFmtId="0" fontId="20" fillId="0" borderId="0" xfId="0" applyFont="1" applyFill="1" applyBorder="1"/>
    <xf numFmtId="0" fontId="20" fillId="0" borderId="12" xfId="0" applyFont="1" applyFill="1" applyBorder="1"/>
    <xf numFmtId="168" fontId="0" fillId="0" borderId="0" xfId="0" applyNumberFormat="1" applyFill="1" applyBorder="1" applyAlignment="1">
      <alignment horizontal="center"/>
    </xf>
    <xf numFmtId="168" fontId="29" fillId="0" borderId="0" xfId="0" applyNumberFormat="1" applyFont="1" applyFill="1" applyBorder="1"/>
    <xf numFmtId="168" fontId="44" fillId="0" borderId="0" xfId="0" applyNumberFormat="1" applyFont="1" applyFill="1" applyBorder="1"/>
    <xf numFmtId="168" fontId="20" fillId="0" borderId="0" xfId="0" applyNumberFormat="1" applyFont="1" applyFill="1" applyBorder="1" applyAlignment="1">
      <alignment horizontal="right"/>
    </xf>
    <xf numFmtId="14" fontId="20" fillId="0" borderId="11" xfId="0" applyNumberFormat="1" applyFont="1" applyFill="1" applyBorder="1" applyAlignment="1">
      <alignment shrinkToFit="1"/>
    </xf>
    <xf numFmtId="168" fontId="20" fillId="0" borderId="0" xfId="0" applyNumberFormat="1" applyFont="1" applyFill="1" applyBorder="1" applyAlignment="1">
      <alignment horizontal="left"/>
    </xf>
    <xf numFmtId="168" fontId="20" fillId="0" borderId="0" xfId="0" applyNumberFormat="1" applyFont="1" applyFill="1" applyBorder="1"/>
    <xf numFmtId="0" fontId="1" fillId="0" borderId="11" xfId="0" applyFont="1" applyFill="1" applyBorder="1"/>
    <xf numFmtId="14" fontId="20" fillId="0" borderId="0" xfId="0" applyNumberFormat="1" applyFont="1" applyFill="1" applyBorder="1"/>
    <xf numFmtId="0" fontId="0" fillId="0" borderId="11" xfId="0" applyFont="1" applyFill="1" applyBorder="1"/>
    <xf numFmtId="0" fontId="18" fillId="0" borderId="11" xfId="0" applyFont="1" applyFill="1" applyBorder="1"/>
    <xf numFmtId="0" fontId="24" fillId="0" borderId="11" xfId="0" applyFont="1" applyFill="1" applyBorder="1"/>
    <xf numFmtId="168" fontId="24" fillId="0" borderId="0" xfId="0" applyNumberFormat="1" applyFont="1" applyFill="1" applyBorder="1"/>
    <xf numFmtId="0" fontId="24" fillId="0" borderId="0" xfId="0" applyFont="1" applyFill="1" applyBorder="1"/>
    <xf numFmtId="0" fontId="24" fillId="0" borderId="12" xfId="0" applyFont="1" applyFill="1" applyBorder="1"/>
    <xf numFmtId="0" fontId="20" fillId="0" borderId="11" xfId="0" applyFont="1" applyFill="1" applyBorder="1" applyAlignment="1">
      <alignment horizontal="center" wrapText="1"/>
    </xf>
    <xf numFmtId="0" fontId="43" fillId="0" borderId="11" xfId="0" applyFont="1" applyFill="1" applyBorder="1" applyAlignment="1">
      <alignment horizontal="center" wrapText="1"/>
    </xf>
    <xf numFmtId="168" fontId="43" fillId="0" borderId="0" xfId="0" applyNumberFormat="1" applyFont="1" applyFill="1" applyBorder="1" applyAlignment="1">
      <alignment horizontal="center"/>
    </xf>
    <xf numFmtId="14" fontId="24" fillId="0" borderId="11" xfId="0" applyNumberFormat="1" applyFont="1" applyFill="1" applyBorder="1" applyAlignment="1">
      <alignment horizontal="center"/>
    </xf>
    <xf numFmtId="168" fontId="24" fillId="0" borderId="0" xfId="0" applyNumberFormat="1" applyFont="1" applyFill="1" applyBorder="1" applyAlignment="1">
      <alignment horizontal="center"/>
    </xf>
    <xf numFmtId="14" fontId="24" fillId="0" borderId="0" xfId="0" applyNumberFormat="1" applyFont="1" applyFill="1" applyBorder="1" applyAlignment="1">
      <alignment horizontal="center"/>
    </xf>
    <xf numFmtId="0" fontId="24" fillId="0" borderId="11" xfId="0" applyFont="1" applyFill="1" applyBorder="1" applyAlignment="1">
      <alignment horizontal="center"/>
    </xf>
    <xf numFmtId="0" fontId="24" fillId="0" borderId="0" xfId="0" applyFont="1" applyFill="1" applyBorder="1" applyAlignment="1">
      <alignment horizontal="center"/>
    </xf>
    <xf numFmtId="0" fontId="24" fillId="0" borderId="9" xfId="0" applyFont="1" applyFill="1" applyBorder="1"/>
    <xf numFmtId="168" fontId="24" fillId="0" borderId="10" xfId="0" applyNumberFormat="1" applyFont="1" applyFill="1" applyBorder="1"/>
    <xf numFmtId="0" fontId="24" fillId="0" borderId="10" xfId="0" applyFont="1" applyFill="1" applyBorder="1"/>
    <xf numFmtId="0" fontId="24" fillId="0" borderId="31" xfId="0" applyFont="1" applyFill="1" applyBorder="1"/>
    <xf numFmtId="168" fontId="0" fillId="0" borderId="0" xfId="0" applyNumberFormat="1" applyFill="1"/>
    <xf numFmtId="0" fontId="22" fillId="0" borderId="15" xfId="0" applyFont="1" applyFill="1" applyBorder="1" applyAlignment="1">
      <alignment horizontal="center" wrapText="1"/>
    </xf>
    <xf numFmtId="164" fontId="19" fillId="0" borderId="8" xfId="0" applyNumberFormat="1" applyFont="1" applyFill="1" applyBorder="1" applyAlignment="1">
      <alignment horizontal="center" wrapText="1"/>
    </xf>
    <xf numFmtId="164" fontId="19" fillId="0" borderId="32" xfId="0" applyNumberFormat="1" applyFont="1" applyFill="1" applyBorder="1" applyAlignment="1">
      <alignment horizontal="center" wrapText="1"/>
    </xf>
    <xf numFmtId="164" fontId="19" fillId="0" borderId="33" xfId="0" applyNumberFormat="1" applyFont="1" applyFill="1" applyBorder="1" applyAlignment="1">
      <alignment horizontal="center" wrapText="1"/>
    </xf>
    <xf numFmtId="164" fontId="19" fillId="0" borderId="34" xfId="0" applyNumberFormat="1" applyFont="1" applyFill="1" applyBorder="1" applyAlignment="1">
      <alignment horizontal="center" wrapText="1"/>
    </xf>
    <xf numFmtId="164" fontId="19" fillId="0" borderId="2" xfId="0" applyNumberFormat="1" applyFont="1" applyFill="1" applyBorder="1" applyAlignment="1">
      <alignment horizontal="center" wrapText="1"/>
    </xf>
    <xf numFmtId="0" fontId="64" fillId="0" borderId="35" xfId="0" applyFont="1" applyFill="1" applyBorder="1" applyAlignment="1">
      <alignment horizontal="center"/>
    </xf>
    <xf numFmtId="0" fontId="64" fillId="0" borderId="15" xfId="0" applyFont="1" applyFill="1" applyBorder="1" applyAlignment="1">
      <alignment horizontal="center"/>
    </xf>
    <xf numFmtId="4" fontId="22" fillId="0" borderId="15" xfId="0" applyNumberFormat="1" applyFont="1" applyFill="1" applyBorder="1" applyAlignment="1">
      <alignment horizontal="right" wrapText="1"/>
    </xf>
    <xf numFmtId="4" fontId="22" fillId="0" borderId="17" xfId="0" applyNumberFormat="1" applyFont="1" applyFill="1" applyBorder="1" applyAlignment="1">
      <alignment horizontal="right" wrapText="1"/>
    </xf>
    <xf numFmtId="2" fontId="19" fillId="0" borderId="33" xfId="0" applyNumberFormat="1" applyFont="1" applyFill="1" applyBorder="1" applyAlignment="1">
      <alignment horizontal="center" wrapText="1"/>
    </xf>
    <xf numFmtId="1" fontId="19" fillId="0" borderId="32" xfId="0" applyNumberFormat="1" applyFont="1" applyFill="1" applyBorder="1" applyAlignment="1">
      <alignment horizontal="center" wrapText="1"/>
    </xf>
    <xf numFmtId="0" fontId="64" fillId="0" borderId="36" xfId="0" applyFont="1" applyFill="1" applyBorder="1" applyAlignment="1">
      <alignment horizontal="center" wrapText="1"/>
    </xf>
    <xf numFmtId="0" fontId="64" fillId="0" borderId="18" xfId="0" applyFont="1" applyFill="1" applyBorder="1" applyAlignment="1">
      <alignment horizontal="center" wrapText="1"/>
    </xf>
    <xf numFmtId="164" fontId="63" fillId="0" borderId="18" xfId="0" applyNumberFormat="1" applyFont="1" applyFill="1" applyBorder="1" applyAlignment="1">
      <alignment horizontal="center" wrapText="1"/>
    </xf>
    <xf numFmtId="164" fontId="63" fillId="0" borderId="19" xfId="0" applyNumberFormat="1" applyFont="1" applyFill="1" applyBorder="1" applyAlignment="1">
      <alignment horizontal="center" wrapText="1"/>
    </xf>
    <xf numFmtId="2" fontId="63" fillId="0" borderId="29" xfId="0" applyNumberFormat="1" applyFont="1" applyFill="1" applyBorder="1" applyAlignment="1">
      <alignment horizontal="center" wrapText="1"/>
    </xf>
    <xf numFmtId="0" fontId="22" fillId="0" borderId="18" xfId="0" applyFont="1" applyFill="1" applyBorder="1" applyAlignment="1">
      <alignment horizontal="center" vertical="center" wrapText="1"/>
    </xf>
    <xf numFmtId="3" fontId="22" fillId="0" borderId="18" xfId="0" applyNumberFormat="1" applyFont="1" applyFill="1" applyBorder="1" applyAlignment="1">
      <alignment horizontal="center" vertical="center" wrapText="1"/>
    </xf>
    <xf numFmtId="3" fontId="22" fillId="0" borderId="19" xfId="0" applyNumberFormat="1" applyFont="1" applyFill="1" applyBorder="1" applyAlignment="1">
      <alignment horizontal="center" vertical="center" wrapText="1"/>
    </xf>
    <xf numFmtId="0" fontId="19" fillId="0" borderId="37"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29"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 fillId="0" borderId="39" xfId="0" applyFont="1" applyFill="1" applyBorder="1"/>
    <xf numFmtId="0" fontId="2" fillId="0" borderId="40" xfId="0" applyFont="1" applyFill="1" applyBorder="1"/>
    <xf numFmtId="0" fontId="2" fillId="0" borderId="25" xfId="0" applyFont="1" applyFill="1" applyBorder="1"/>
    <xf numFmtId="3" fontId="2" fillId="0" borderId="14" xfId="0" applyNumberFormat="1" applyFont="1" applyFill="1" applyBorder="1" applyAlignment="1">
      <alignment horizontal="center" vertical="center" wrapText="1"/>
    </xf>
    <xf numFmtId="167" fontId="18" fillId="0" borderId="14" xfId="0" applyNumberFormat="1" applyFont="1" applyFill="1" applyBorder="1" applyAlignment="1">
      <alignment horizontal="center" vertical="center" wrapText="1"/>
    </xf>
    <xf numFmtId="167" fontId="18" fillId="0" borderId="16" xfId="0" applyNumberFormat="1" applyFont="1" applyFill="1" applyBorder="1" applyAlignment="1">
      <alignment horizontal="center" vertical="center" wrapText="1"/>
    </xf>
    <xf numFmtId="1" fontId="27" fillId="0" borderId="32" xfId="0" applyNumberFormat="1" applyFont="1" applyFill="1" applyBorder="1" applyAlignment="1">
      <alignment horizontal="center" vertical="center" wrapText="1"/>
    </xf>
    <xf numFmtId="1" fontId="19" fillId="0" borderId="33" xfId="0" applyNumberFormat="1" applyFont="1" applyFill="1" applyBorder="1" applyAlignment="1">
      <alignment horizontal="center" vertical="center" wrapText="1"/>
    </xf>
    <xf numFmtId="1" fontId="19" fillId="0" borderId="29" xfId="0" applyNumberFormat="1" applyFont="1" applyFill="1" applyBorder="1" applyAlignment="1">
      <alignment horizontal="center" vertical="center" wrapText="1"/>
    </xf>
    <xf numFmtId="2" fontId="22" fillId="0" borderId="41" xfId="0" applyNumberFormat="1" applyFont="1" applyFill="1" applyBorder="1" applyAlignment="1">
      <alignment horizontal="center" vertical="center" wrapText="1"/>
    </xf>
    <xf numFmtId="2" fontId="22" fillId="0" borderId="42" xfId="0" applyNumberFormat="1" applyFont="1" applyFill="1" applyBorder="1" applyAlignment="1">
      <alignment horizontal="center" vertical="center" wrapText="1"/>
    </xf>
    <xf numFmtId="0" fontId="2" fillId="0" borderId="35" xfId="0" applyFont="1" applyFill="1" applyBorder="1"/>
    <xf numFmtId="1" fontId="2" fillId="0" borderId="15" xfId="0" applyNumberFormat="1" applyFont="1" applyFill="1" applyBorder="1"/>
    <xf numFmtId="0" fontId="2" fillId="0" borderId="15" xfId="0" applyFont="1" applyFill="1" applyBorder="1"/>
    <xf numFmtId="0" fontId="2" fillId="0" borderId="17" xfId="0" applyFont="1" applyFill="1" applyBorder="1"/>
    <xf numFmtId="167" fontId="2" fillId="0" borderId="15" xfId="0" applyNumberFormat="1" applyFont="1" applyFill="1" applyBorder="1" applyAlignment="1">
      <alignment horizontal="center" vertical="center" wrapText="1"/>
    </xf>
    <xf numFmtId="2" fontId="22" fillId="0" borderId="32" xfId="0" applyNumberFormat="1" applyFont="1" applyFill="1" applyBorder="1" applyAlignment="1">
      <alignment horizontal="center" vertical="center" wrapText="1"/>
    </xf>
    <xf numFmtId="2" fontId="22" fillId="0" borderId="2" xfId="0" applyNumberFormat="1" applyFont="1" applyFill="1" applyBorder="1" applyAlignment="1">
      <alignment horizontal="center" vertical="center" wrapText="1"/>
    </xf>
    <xf numFmtId="1" fontId="22" fillId="0" borderId="33" xfId="0" applyNumberFormat="1" applyFont="1" applyFill="1" applyBorder="1" applyAlignment="1">
      <alignment horizontal="center" vertical="center" wrapText="1"/>
    </xf>
    <xf numFmtId="2" fontId="22" fillId="0" borderId="7" xfId="0" applyNumberFormat="1" applyFont="1" applyFill="1" applyBorder="1" applyAlignment="1">
      <alignment horizontal="center" vertical="center" wrapText="1"/>
    </xf>
    <xf numFmtId="167" fontId="18" fillId="0" borderId="15" xfId="0" applyNumberFormat="1" applyFont="1" applyFill="1" applyBorder="1" applyAlignment="1">
      <alignment horizontal="center" vertical="center" wrapText="1"/>
    </xf>
    <xf numFmtId="167" fontId="2" fillId="0" borderId="23" xfId="0" applyNumberFormat="1" applyFont="1" applyFill="1" applyBorder="1" applyAlignment="1">
      <alignment horizontal="center" vertical="center" wrapText="1"/>
    </xf>
    <xf numFmtId="2" fontId="2" fillId="0" borderId="45" xfId="0" applyNumberFormat="1" applyFont="1" applyFill="1" applyBorder="1" applyAlignment="1">
      <alignment horizontal="center"/>
    </xf>
    <xf numFmtId="2" fontId="3" fillId="0" borderId="45" xfId="0" applyNumberFormat="1" applyFont="1" applyFill="1" applyBorder="1" applyAlignment="1">
      <alignment horizontal="center" vertical="center"/>
    </xf>
    <xf numFmtId="2" fontId="27" fillId="0" borderId="45" xfId="0" applyNumberFormat="1" applyFont="1" applyFill="1" applyBorder="1"/>
    <xf numFmtId="3" fontId="35" fillId="0" borderId="0" xfId="0" applyNumberFormat="1" applyFont="1" applyFill="1"/>
    <xf numFmtId="2" fontId="5" fillId="0" borderId="13" xfId="0" applyNumberFormat="1" applyFont="1" applyFill="1" applyBorder="1" applyAlignment="1"/>
    <xf numFmtId="2" fontId="5" fillId="0" borderId="13" xfId="0" applyNumberFormat="1" applyFont="1" applyFill="1" applyBorder="1" applyAlignment="1">
      <alignment horizontal="center"/>
    </xf>
    <xf numFmtId="2" fontId="5" fillId="0" borderId="13" xfId="0" applyNumberFormat="1" applyFont="1" applyFill="1" applyBorder="1" applyAlignment="1">
      <alignment horizontal="right"/>
    </xf>
    <xf numFmtId="2" fontId="5" fillId="0" borderId="0" xfId="0" applyNumberFormat="1" applyFont="1" applyFill="1" applyAlignment="1">
      <alignment horizontal="right"/>
    </xf>
    <xf numFmtId="2" fontId="0" fillId="0" borderId="0" xfId="0" applyNumberFormat="1" applyFill="1" applyBorder="1" applyAlignment="1">
      <alignment horizontal="center"/>
    </xf>
    <xf numFmtId="0" fontId="65" fillId="0" borderId="0" xfId="0" applyFont="1" applyFill="1" applyBorder="1" applyAlignment="1">
      <alignment vertical="center"/>
    </xf>
    <xf numFmtId="0" fontId="17" fillId="0" borderId="0" xfId="4" applyFont="1" applyFill="1" applyBorder="1" applyAlignment="1">
      <alignment horizontal="center" vertical="center"/>
    </xf>
    <xf numFmtId="4" fontId="0" fillId="0" borderId="0" xfId="0" applyNumberFormat="1" applyFill="1" applyAlignment="1">
      <alignment horizontal="right"/>
    </xf>
    <xf numFmtId="164" fontId="21" fillId="0" borderId="0" xfId="0" applyNumberFormat="1" applyFont="1" applyFill="1" applyAlignment="1"/>
    <xf numFmtId="164" fontId="6" fillId="0" borderId="0" xfId="0" applyNumberFormat="1" applyFont="1" applyFill="1" applyAlignment="1">
      <alignment horizontal="center"/>
    </xf>
    <xf numFmtId="164" fontId="6" fillId="0" borderId="0" xfId="0" applyNumberFormat="1" applyFont="1" applyFill="1" applyAlignment="1"/>
    <xf numFmtId="164" fontId="28" fillId="0" borderId="0" xfId="0" applyNumberFormat="1" applyFont="1" applyFill="1" applyAlignment="1">
      <alignment horizontal="center"/>
    </xf>
    <xf numFmtId="164" fontId="0" fillId="0" borderId="0" xfId="0" applyNumberFormat="1" applyFill="1" applyAlignment="1">
      <alignment horizontal="center"/>
    </xf>
    <xf numFmtId="4" fontId="0" fillId="0" borderId="0" xfId="0" applyNumberFormat="1" applyFill="1" applyBorder="1" applyAlignment="1">
      <alignment horizontal="right" vertical="center" wrapText="1"/>
    </xf>
    <xf numFmtId="3" fontId="0" fillId="0" borderId="0" xfId="0" applyNumberFormat="1" applyFill="1" applyAlignment="1">
      <alignment horizont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3" fontId="27" fillId="0" borderId="9" xfId="0" applyNumberFormat="1" applyFont="1" applyFill="1" applyBorder="1" applyAlignment="1">
      <alignment horizontal="right" vertical="center" wrapText="1"/>
    </xf>
    <xf numFmtId="0" fontId="22" fillId="0" borderId="35" xfId="0" applyFont="1" applyFill="1" applyBorder="1" applyAlignment="1">
      <alignment horizontal="center" wrapText="1"/>
    </xf>
    <xf numFmtId="0" fontId="22" fillId="0" borderId="36" xfId="0" applyFont="1" applyFill="1" applyBorder="1" applyAlignment="1">
      <alignment horizontal="center" vertical="center" wrapText="1"/>
    </xf>
    <xf numFmtId="0" fontId="22" fillId="0" borderId="46" xfId="0" applyFont="1" applyFill="1" applyBorder="1" applyAlignment="1">
      <alignment horizontal="center" vertical="center" wrapText="1"/>
    </xf>
    <xf numFmtId="0" fontId="22" fillId="0" borderId="35" xfId="0" applyFont="1" applyFill="1" applyBorder="1" applyAlignment="1">
      <alignment horizontal="center" vertical="center" wrapText="1"/>
    </xf>
    <xf numFmtId="0" fontId="68" fillId="0" borderId="35" xfId="0" applyFont="1" applyFill="1" applyBorder="1" applyAlignment="1">
      <alignment horizontal="center" vertical="center" wrapText="1"/>
    </xf>
    <xf numFmtId="0" fontId="22" fillId="0" borderId="47"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24" xfId="0" applyFont="1" applyFill="1" applyBorder="1" applyAlignment="1">
      <alignment horizontal="left" vertical="center" wrapText="1"/>
    </xf>
    <xf numFmtId="3" fontId="36" fillId="0" borderId="0" xfId="0" applyNumberFormat="1" applyFont="1" applyFill="1" applyAlignment="1">
      <alignment horizontal="left"/>
    </xf>
    <xf numFmtId="0" fontId="7" fillId="0" borderId="0" xfId="0" applyFont="1" applyFill="1"/>
    <xf numFmtId="3" fontId="36" fillId="0" borderId="0" xfId="0" applyNumberFormat="1" applyFont="1" applyFill="1" applyAlignment="1">
      <alignment wrapText="1"/>
    </xf>
    <xf numFmtId="3" fontId="36" fillId="0" borderId="0" xfId="0" applyNumberFormat="1" applyFont="1" applyFill="1" applyAlignment="1">
      <alignment horizontal="left" wrapText="1"/>
    </xf>
    <xf numFmtId="0" fontId="36" fillId="0" borderId="0" xfId="0" applyFont="1" applyFill="1"/>
    <xf numFmtId="0" fontId="36" fillId="0" borderId="0" xfId="0" applyFont="1" applyFill="1" applyAlignment="1"/>
    <xf numFmtId="14" fontId="36" fillId="0" borderId="0" xfId="0" applyNumberFormat="1" applyFont="1" applyFill="1" applyAlignment="1">
      <alignment horizontal="right"/>
    </xf>
    <xf numFmtId="14" fontId="36" fillId="0" borderId="0" xfId="0" applyNumberFormat="1" applyFont="1" applyFill="1" applyAlignment="1">
      <alignment horizontal="left"/>
    </xf>
    <xf numFmtId="3" fontId="35" fillId="0" borderId="0" xfId="0" applyNumberFormat="1" applyFont="1" applyFill="1" applyAlignment="1">
      <alignment horizontal="left"/>
    </xf>
    <xf numFmtId="3" fontId="31" fillId="0" borderId="0" xfId="0" applyNumberFormat="1" applyFont="1" applyFill="1"/>
    <xf numFmtId="167" fontId="36" fillId="0" borderId="0" xfId="0" applyNumberFormat="1" applyFont="1" applyFill="1" applyAlignment="1">
      <alignment horizontal="right"/>
    </xf>
    <xf numFmtId="165" fontId="36" fillId="0" borderId="0" xfId="0" applyNumberFormat="1" applyFont="1" applyFill="1" applyAlignment="1"/>
    <xf numFmtId="166" fontId="7" fillId="0" borderId="0" xfId="0" applyNumberFormat="1" applyFont="1" applyFill="1"/>
    <xf numFmtId="166" fontId="7" fillId="0" borderId="0" xfId="0" applyNumberFormat="1" applyFont="1" applyFill="1" applyAlignment="1">
      <alignment horizontal="center"/>
    </xf>
    <xf numFmtId="165" fontId="36" fillId="0" borderId="0" xfId="0" applyNumberFormat="1" applyFont="1" applyFill="1" applyAlignment="1">
      <alignment horizontal="right"/>
    </xf>
    <xf numFmtId="3" fontId="36" fillId="0" borderId="0" xfId="0" applyNumberFormat="1" applyFont="1" applyFill="1" applyAlignment="1">
      <alignment horizontal="right"/>
    </xf>
    <xf numFmtId="1" fontId="36" fillId="0" borderId="0" xfId="0" applyNumberFormat="1" applyFont="1" applyFill="1" applyAlignment="1">
      <alignment horizontal="right"/>
    </xf>
    <xf numFmtId="0" fontId="46" fillId="0" borderId="1" xfId="0" applyFont="1" applyFill="1" applyBorder="1" applyAlignment="1">
      <alignment horizontal="center" vertical="center" wrapText="1"/>
    </xf>
    <xf numFmtId="1" fontId="48" fillId="0" borderId="1" xfId="0" applyNumberFormat="1" applyFont="1" applyFill="1" applyBorder="1" applyAlignment="1">
      <alignment horizontal="left" vertical="center" wrapText="1"/>
    </xf>
    <xf numFmtId="0" fontId="46" fillId="0" borderId="1" xfId="0" applyFont="1" applyFill="1" applyBorder="1" applyAlignment="1">
      <alignment horizontal="center" vertical="center"/>
    </xf>
    <xf numFmtId="0" fontId="47" fillId="0" borderId="1" xfId="0" applyFont="1" applyFill="1" applyBorder="1" applyAlignment="1">
      <alignment horizontal="center" vertical="center"/>
    </xf>
    <xf numFmtId="1" fontId="47" fillId="0" borderId="1" xfId="0" applyNumberFormat="1" applyFont="1" applyFill="1" applyBorder="1" applyAlignment="1">
      <alignment horizontal="center" vertical="center"/>
    </xf>
    <xf numFmtId="3" fontId="47" fillId="0" borderId="1" xfId="0" applyNumberFormat="1" applyFont="1" applyFill="1" applyBorder="1" applyAlignment="1">
      <alignment horizontal="center" vertical="center"/>
    </xf>
    <xf numFmtId="3" fontId="47" fillId="0" borderId="1" xfId="0" applyNumberFormat="1" applyFont="1" applyFill="1" applyBorder="1" applyAlignment="1">
      <alignment horizontal="center" vertical="center" wrapText="1"/>
    </xf>
    <xf numFmtId="3" fontId="47" fillId="4" borderId="1" xfId="0" applyNumberFormat="1" applyFont="1" applyFill="1" applyBorder="1" applyAlignment="1">
      <alignment horizontal="center" vertical="center"/>
    </xf>
    <xf numFmtId="1" fontId="47" fillId="4" borderId="1" xfId="0" applyNumberFormat="1" applyFont="1" applyFill="1" applyBorder="1" applyAlignment="1">
      <alignment horizontal="center" vertical="center"/>
    </xf>
    <xf numFmtId="0" fontId="46" fillId="0" borderId="1" xfId="0" applyFont="1" applyBorder="1" applyAlignment="1">
      <alignment horizontal="center" vertical="center"/>
    </xf>
    <xf numFmtId="3" fontId="47" fillId="2" borderId="1" xfId="0" applyNumberFormat="1" applyFont="1" applyFill="1" applyBorder="1" applyAlignment="1">
      <alignment horizontal="center" vertical="center" wrapText="1"/>
    </xf>
    <xf numFmtId="3" fontId="47" fillId="2" borderId="1" xfId="0" applyNumberFormat="1" applyFont="1" applyFill="1" applyBorder="1" applyAlignment="1">
      <alignment horizontal="center" vertical="center"/>
    </xf>
    <xf numFmtId="1" fontId="47" fillId="2" borderId="1" xfId="0" applyNumberFormat="1" applyFont="1" applyFill="1" applyBorder="1" applyAlignment="1">
      <alignment horizontal="center" vertical="center"/>
    </xf>
    <xf numFmtId="3" fontId="41" fillId="0" borderId="0" xfId="5" applyNumberFormat="1" applyFont="1" applyBorder="1" applyAlignment="1">
      <alignment horizontal="center"/>
    </xf>
    <xf numFmtId="3" fontId="41" fillId="0" borderId="0" xfId="5" applyNumberFormat="1" applyFont="1" applyBorder="1" applyAlignment="1">
      <alignment horizontal="center" vertical="center"/>
    </xf>
    <xf numFmtId="0" fontId="6" fillId="0" borderId="0" xfId="5" applyFont="1" applyBorder="1" applyAlignment="1">
      <alignment horizontal="center"/>
    </xf>
    <xf numFmtId="164" fontId="21" fillId="0" borderId="0" xfId="0" applyNumberFormat="1" applyFont="1" applyAlignment="1">
      <alignment horizontal="center" vertical="center"/>
    </xf>
    <xf numFmtId="0" fontId="24" fillId="0" borderId="0" xfId="4" applyAlignment="1">
      <alignment horizontal="center"/>
    </xf>
    <xf numFmtId="0" fontId="21" fillId="0" borderId="0" xfId="4" applyFont="1" applyAlignment="1">
      <alignment horizontal="center"/>
    </xf>
    <xf numFmtId="0" fontId="47" fillId="0" borderId="1" xfId="0" applyFont="1" applyFill="1" applyBorder="1" applyAlignment="1">
      <alignment horizontal="center" vertical="center" wrapText="1"/>
    </xf>
    <xf numFmtId="0" fontId="14" fillId="0" borderId="0" xfId="0" applyFont="1" applyFill="1"/>
    <xf numFmtId="0" fontId="14" fillId="0" borderId="0" xfId="0" applyFont="1" applyFill="1" applyAlignment="1">
      <alignment vertical="center"/>
    </xf>
    <xf numFmtId="0" fontId="75" fillId="0" borderId="0" xfId="0" applyFont="1" applyAlignment="1">
      <alignment horizontal="left" vertical="center" wrapText="1"/>
    </xf>
    <xf numFmtId="168" fontId="50" fillId="0" borderId="0" xfId="0" applyNumberFormat="1" applyFont="1" applyAlignment="1">
      <alignment horizontal="center"/>
    </xf>
    <xf numFmtId="164" fontId="9" fillId="0" borderId="0" xfId="0" applyNumberFormat="1" applyFont="1"/>
    <xf numFmtId="1" fontId="9" fillId="0" borderId="0" xfId="0" applyNumberFormat="1" applyFont="1" applyAlignment="1">
      <alignment horizontal="center"/>
    </xf>
    <xf numFmtId="12" fontId="0" fillId="0" borderId="0" xfId="0" applyNumberFormat="1" applyBorder="1" applyAlignment="1">
      <alignment vertical="center" wrapText="1"/>
    </xf>
    <xf numFmtId="0" fontId="3" fillId="0" borderId="15" xfId="0" applyNumberFormat="1" applyFont="1" applyBorder="1" applyAlignment="1">
      <alignment horizontal="center" vertical="center" wrapText="1"/>
    </xf>
    <xf numFmtId="0" fontId="9" fillId="0" borderId="15" xfId="0" applyNumberFormat="1" applyFont="1" applyBorder="1" applyAlignment="1">
      <alignment horizontal="center" vertical="center" wrapText="1"/>
    </xf>
    <xf numFmtId="12" fontId="14" fillId="0" borderId="0" xfId="0" applyNumberFormat="1" applyFont="1" applyBorder="1" applyAlignment="1">
      <alignment vertical="center" wrapText="1"/>
    </xf>
    <xf numFmtId="3" fontId="16" fillId="0" borderId="0" xfId="0" applyNumberFormat="1" applyFont="1"/>
    <xf numFmtId="0" fontId="3" fillId="0" borderId="0" xfId="0" applyFont="1" applyBorder="1" applyAlignment="1"/>
    <xf numFmtId="0" fontId="3" fillId="0" borderId="0" xfId="0" applyFont="1" applyBorder="1" applyAlignment="1">
      <alignment horizontal="center"/>
    </xf>
    <xf numFmtId="164" fontId="49" fillId="0" borderId="0" xfId="0" applyNumberFormat="1" applyFont="1" applyAlignment="1">
      <alignment horizontal="center"/>
    </xf>
    <xf numFmtId="0" fontId="27" fillId="0" borderId="0" xfId="0" applyFont="1" applyAlignment="1">
      <alignment horizontal="left" vertical="center" wrapText="1"/>
    </xf>
    <xf numFmtId="0" fontId="45" fillId="0" borderId="0" xfId="0" applyFont="1" applyAlignment="1">
      <alignment vertical="center"/>
    </xf>
    <xf numFmtId="0" fontId="66" fillId="0" borderId="0" xfId="0" applyFont="1" applyAlignment="1">
      <alignment vertical="center"/>
    </xf>
    <xf numFmtId="0" fontId="0" fillId="0" borderId="0" xfId="0" applyBorder="1" applyAlignment="1">
      <alignment horizontal="center" vertical="center"/>
    </xf>
    <xf numFmtId="0" fontId="0" fillId="0" borderId="0" xfId="0" applyBorder="1" applyAlignment="1">
      <alignment horizontal="center"/>
    </xf>
    <xf numFmtId="168" fontId="24" fillId="0" borderId="0" xfId="0" applyNumberFormat="1" applyFont="1" applyBorder="1" applyAlignment="1">
      <alignment horizontal="right"/>
    </xf>
    <xf numFmtId="169" fontId="20" fillId="0" borderId="0" xfId="0" applyNumberFormat="1" applyFont="1" applyBorder="1" applyAlignment="1">
      <alignment horizontal="right"/>
    </xf>
    <xf numFmtId="168" fontId="20" fillId="0" borderId="0" xfId="0" applyNumberFormat="1" applyFont="1" applyBorder="1" applyAlignment="1">
      <alignment horizontal="right"/>
    </xf>
    <xf numFmtId="170" fontId="20" fillId="0" borderId="0" xfId="0" applyNumberFormat="1" applyFont="1" applyBorder="1" applyAlignment="1">
      <alignment horizontal="right"/>
    </xf>
    <xf numFmtId="0" fontId="20" fillId="0" borderId="0" xfId="0" applyFont="1" applyBorder="1"/>
    <xf numFmtId="4" fontId="20" fillId="0" borderId="0" xfId="0" applyNumberFormat="1" applyFont="1" applyBorder="1" applyAlignment="1">
      <alignment horizontal="right"/>
    </xf>
    <xf numFmtId="168" fontId="44" fillId="0" borderId="0" xfId="0" applyNumberFormat="1" applyFont="1" applyBorder="1" applyAlignment="1">
      <alignment horizontal="left"/>
    </xf>
    <xf numFmtId="168" fontId="76" fillId="0" borderId="0" xfId="0" applyNumberFormat="1" applyFont="1" applyFill="1" applyBorder="1" applyAlignment="1">
      <alignment horizontal="left"/>
    </xf>
    <xf numFmtId="2" fontId="22" fillId="4" borderId="43" xfId="0" applyNumberFormat="1" applyFont="1" applyFill="1" applyBorder="1" applyAlignment="1">
      <alignment horizontal="center" vertical="center" wrapText="1"/>
    </xf>
    <xf numFmtId="2" fontId="22" fillId="4" borderId="27" xfId="0" applyNumberFormat="1" applyFont="1" applyFill="1" applyBorder="1" applyAlignment="1">
      <alignment horizontal="center" vertical="center" wrapText="1"/>
    </xf>
    <xf numFmtId="2" fontId="22" fillId="4" borderId="44" xfId="0" applyNumberFormat="1" applyFont="1" applyFill="1" applyBorder="1" applyAlignment="1">
      <alignment horizontal="center" vertical="center" wrapText="1"/>
    </xf>
    <xf numFmtId="2" fontId="5" fillId="0" borderId="0" xfId="0" applyNumberFormat="1" applyFont="1" applyBorder="1" applyAlignment="1"/>
    <xf numFmtId="2" fontId="5" fillId="0" borderId="0" xfId="0" applyNumberFormat="1" applyFont="1" applyBorder="1" applyAlignment="1">
      <alignment horizontal="center"/>
    </xf>
    <xf numFmtId="2" fontId="5" fillId="0" borderId="0" xfId="0" applyNumberFormat="1" applyFont="1" applyBorder="1" applyAlignment="1">
      <alignment horizontal="right"/>
    </xf>
    <xf numFmtId="2" fontId="5" fillId="0" borderId="0" xfId="0" applyNumberFormat="1" applyFont="1" applyAlignment="1">
      <alignment horizontal="right"/>
    </xf>
    <xf numFmtId="2" fontId="11" fillId="0" borderId="0" xfId="0" applyNumberFormat="1" applyFont="1" applyAlignment="1">
      <alignment horizontal="center"/>
    </xf>
    <xf numFmtId="2" fontId="56" fillId="0" borderId="0" xfId="0" applyNumberFormat="1" applyFont="1" applyAlignment="1">
      <alignment horizontal="center"/>
    </xf>
    <xf numFmtId="2" fontId="6" fillId="0" borderId="0" xfId="0" applyNumberFormat="1" applyFont="1"/>
    <xf numFmtId="2" fontId="6" fillId="0" borderId="0" xfId="0" applyNumberFormat="1" applyFont="1" applyAlignment="1">
      <alignment horizontal="center"/>
    </xf>
    <xf numFmtId="2" fontId="0" fillId="0" borderId="0" xfId="0" applyNumberFormat="1" applyAlignment="1">
      <alignment horizontal="center"/>
    </xf>
    <xf numFmtId="0" fontId="5" fillId="0" borderId="0" xfId="0" applyFont="1" applyBorder="1" applyAlignment="1"/>
    <xf numFmtId="0" fontId="5" fillId="0" borderId="0" xfId="0" applyFont="1" applyBorder="1" applyAlignment="1">
      <alignment horizontal="center"/>
    </xf>
    <xf numFmtId="4" fontId="5" fillId="0" borderId="0" xfId="0" applyNumberFormat="1" applyFont="1" applyBorder="1" applyAlignment="1">
      <alignment horizontal="right"/>
    </xf>
    <xf numFmtId="4" fontId="5" fillId="0" borderId="0" xfId="0" applyNumberFormat="1" applyFont="1" applyAlignment="1">
      <alignment horizontal="right"/>
    </xf>
    <xf numFmtId="164" fontId="11" fillId="0" borderId="0" xfId="0" applyNumberFormat="1" applyFont="1" applyAlignment="1">
      <alignment horizontal="center"/>
    </xf>
    <xf numFmtId="0" fontId="37" fillId="0" borderId="0" xfId="0" applyFont="1" applyAlignment="1">
      <alignment horizontal="center"/>
    </xf>
    <xf numFmtId="0" fontId="5" fillId="0" borderId="0" xfId="0" applyFont="1" applyAlignment="1"/>
    <xf numFmtId="0" fontId="5" fillId="0" borderId="0" xfId="0" applyFont="1" applyAlignment="1">
      <alignment horizontal="center"/>
    </xf>
    <xf numFmtId="0" fontId="25" fillId="0" borderId="0" xfId="4" applyFont="1" applyAlignment="1">
      <alignment horizontal="center"/>
    </xf>
    <xf numFmtId="0" fontId="6" fillId="0" borderId="0" xfId="0" applyFont="1" applyBorder="1" applyAlignment="1">
      <alignment horizontal="center"/>
    </xf>
    <xf numFmtId="0" fontId="5" fillId="0" borderId="0" xfId="0" applyFont="1" applyAlignment="1">
      <alignment horizontal="right"/>
    </xf>
    <xf numFmtId="164" fontId="5" fillId="0" borderId="0" xfId="0" applyNumberFormat="1" applyFont="1" applyAlignment="1">
      <alignment horizontal="center"/>
    </xf>
    <xf numFmtId="164" fontId="6" fillId="0" borderId="0" xfId="0" applyNumberFormat="1" applyFont="1" applyAlignment="1">
      <alignment horizontal="center"/>
    </xf>
    <xf numFmtId="0" fontId="9" fillId="0" borderId="0" xfId="0" applyFont="1" applyAlignment="1">
      <alignment horizontal="center"/>
    </xf>
    <xf numFmtId="4" fontId="0" fillId="0" borderId="0" xfId="0" applyNumberFormat="1" applyAlignment="1">
      <alignment horizontal="right"/>
    </xf>
    <xf numFmtId="12" fontId="5" fillId="0" borderId="0" xfId="0" applyNumberFormat="1" applyFont="1" applyBorder="1" applyAlignment="1">
      <alignment vertical="center" wrapText="1"/>
    </xf>
    <xf numFmtId="4" fontId="6" fillId="0" borderId="0" xfId="0" applyNumberFormat="1" applyFont="1" applyAlignment="1">
      <alignment horizontal="right"/>
    </xf>
    <xf numFmtId="0" fontId="6" fillId="0" borderId="0" xfId="0" applyFont="1" applyBorder="1" applyAlignment="1"/>
    <xf numFmtId="0" fontId="12" fillId="0" borderId="0" xfId="0" applyFont="1" applyBorder="1" applyAlignment="1">
      <alignment horizontal="center"/>
    </xf>
    <xf numFmtId="4" fontId="0" fillId="0" borderId="0" xfId="0" applyNumberFormat="1" applyBorder="1" applyAlignment="1">
      <alignment horizontal="right"/>
    </xf>
    <xf numFmtId="0" fontId="67" fillId="0" borderId="0" xfId="0" applyFont="1"/>
    <xf numFmtId="166" fontId="24" fillId="0" borderId="0" xfId="4" applyNumberFormat="1" applyFont="1"/>
    <xf numFmtId="0" fontId="21" fillId="0" borderId="0" xfId="0" applyFont="1" applyBorder="1" applyAlignment="1">
      <alignment horizontal="left"/>
    </xf>
    <xf numFmtId="0" fontId="25" fillId="0" borderId="0" xfId="4" applyFont="1" applyAlignment="1">
      <alignment horizontal="left"/>
    </xf>
    <xf numFmtId="3" fontId="21" fillId="0" borderId="0" xfId="5" applyNumberFormat="1" applyFont="1" applyBorder="1" applyAlignment="1">
      <alignment vertical="center"/>
    </xf>
    <xf numFmtId="3" fontId="6" fillId="0" borderId="0" xfId="5" applyNumberFormat="1" applyFont="1" applyBorder="1" applyAlignment="1">
      <alignment horizontal="center" vertical="center"/>
    </xf>
    <xf numFmtId="3" fontId="6" fillId="0" borderId="12" xfId="5" applyNumberFormat="1" applyFont="1" applyBorder="1" applyAlignment="1"/>
    <xf numFmtId="3" fontId="6" fillId="0" borderId="0" xfId="5" applyNumberFormat="1" applyFont="1" applyBorder="1" applyAlignment="1"/>
    <xf numFmtId="0" fontId="26" fillId="0" borderId="0" xfId="5" applyFont="1" applyBorder="1"/>
    <xf numFmtId="3" fontId="36" fillId="0" borderId="0" xfId="0" applyNumberFormat="1" applyFont="1" applyFill="1" applyAlignment="1">
      <alignment horizontal="left"/>
    </xf>
    <xf numFmtId="0" fontId="24" fillId="0" borderId="18" xfId="4" applyFont="1" applyBorder="1" applyAlignment="1">
      <alignment horizontal="center" wrapText="1"/>
    </xf>
    <xf numFmtId="0" fontId="24" fillId="0" borderId="18" xfId="4" applyFont="1" applyBorder="1" applyAlignment="1">
      <alignment horizontal="center" vertical="center" wrapText="1"/>
    </xf>
    <xf numFmtId="14" fontId="24" fillId="0" borderId="0" xfId="0" applyNumberFormat="1" applyFont="1" applyFill="1" applyBorder="1" applyAlignment="1">
      <alignment horizontal="center"/>
    </xf>
    <xf numFmtId="0" fontId="24" fillId="0" borderId="0" xfId="0" applyFont="1" applyFill="1" applyBorder="1" applyAlignment="1">
      <alignment horizontal="center"/>
    </xf>
    <xf numFmtId="49" fontId="26" fillId="0" borderId="0" xfId="0" applyNumberFormat="1" applyFont="1" applyFill="1" applyBorder="1" applyAlignment="1">
      <alignment horizontal="center"/>
    </xf>
    <xf numFmtId="0" fontId="24" fillId="0" borderId="11"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12" xfId="0" applyFont="1" applyFill="1" applyBorder="1" applyAlignment="1">
      <alignment horizontal="center" vertical="center" wrapText="1"/>
    </xf>
    <xf numFmtId="168" fontId="23" fillId="0" borderId="0" xfId="0" applyNumberFormat="1" applyFont="1" applyFill="1" applyBorder="1" applyAlignment="1">
      <alignment horizontal="left" vertical="center" wrapText="1"/>
    </xf>
    <xf numFmtId="168" fontId="23" fillId="0" borderId="12" xfId="0" applyNumberFormat="1" applyFont="1" applyFill="1" applyBorder="1" applyAlignment="1">
      <alignment horizontal="left" vertical="center" wrapText="1"/>
    </xf>
    <xf numFmtId="0" fontId="8" fillId="0" borderId="48" xfId="0" applyFont="1" applyFill="1" applyBorder="1" applyAlignment="1">
      <alignment horizontal="center"/>
    </xf>
    <xf numFmtId="0" fontId="8" fillId="0" borderId="13" xfId="0" applyFont="1" applyFill="1" applyBorder="1" applyAlignment="1">
      <alignment horizontal="center"/>
    </xf>
    <xf numFmtId="0" fontId="8" fillId="0" borderId="49" xfId="0" applyFont="1" applyFill="1" applyBorder="1" applyAlignment="1">
      <alignment horizontal="center"/>
    </xf>
    <xf numFmtId="0" fontId="8" fillId="0" borderId="11" xfId="0" applyFont="1" applyFill="1" applyBorder="1" applyAlignment="1">
      <alignment horizontal="center"/>
    </xf>
    <xf numFmtId="0" fontId="8" fillId="0" borderId="0" xfId="0" applyFont="1" applyFill="1" applyBorder="1" applyAlignment="1">
      <alignment horizontal="center"/>
    </xf>
    <xf numFmtId="0" fontId="8" fillId="0" borderId="12" xfId="0" applyFont="1" applyFill="1" applyBorder="1" applyAlignment="1">
      <alignment horizontal="center"/>
    </xf>
    <xf numFmtId="0" fontId="4" fillId="0" borderId="11" xfId="0" applyFont="1" applyFill="1" applyBorder="1" applyAlignment="1">
      <alignment horizontal="center"/>
    </xf>
    <xf numFmtId="0" fontId="4" fillId="0" borderId="0" xfId="0" applyFont="1" applyFill="1" applyBorder="1" applyAlignment="1">
      <alignment horizontal="center"/>
    </xf>
    <xf numFmtId="0" fontId="4" fillId="0" borderId="12" xfId="0" applyFont="1" applyFill="1" applyBorder="1" applyAlignment="1">
      <alignment horizontal="center"/>
    </xf>
    <xf numFmtId="0" fontId="42" fillId="0" borderId="0" xfId="0" applyFont="1" applyFill="1" applyBorder="1" applyAlignment="1">
      <alignment horizontal="center"/>
    </xf>
    <xf numFmtId="0" fontId="20" fillId="0" borderId="0" xfId="0" applyFont="1" applyFill="1" applyBorder="1" applyAlignment="1">
      <alignment horizontal="center"/>
    </xf>
    <xf numFmtId="0" fontId="74" fillId="0" borderId="0" xfId="0" applyFont="1" applyBorder="1" applyAlignment="1">
      <alignment horizontal="left" vertical="center" wrapText="1"/>
    </xf>
    <xf numFmtId="0" fontId="74" fillId="0" borderId="12" xfId="0" applyFont="1" applyBorder="1" applyAlignment="1">
      <alignment horizontal="left" vertical="center" wrapText="1"/>
    </xf>
    <xf numFmtId="0" fontId="23" fillId="0" borderId="11" xfId="5" applyFont="1" applyBorder="1" applyAlignment="1"/>
    <xf numFmtId="0" fontId="23" fillId="0" borderId="0" xfId="5" applyFont="1" applyBorder="1" applyAlignment="1"/>
    <xf numFmtId="0" fontId="39" fillId="0" borderId="11" xfId="5" applyFont="1" applyBorder="1" applyAlignment="1">
      <alignment horizontal="left"/>
    </xf>
    <xf numFmtId="0" fontId="39" fillId="0" borderId="0" xfId="5" applyFont="1" applyBorder="1" applyAlignment="1">
      <alignment horizontal="left"/>
    </xf>
    <xf numFmtId="3" fontId="41" fillId="0" borderId="10" xfId="5" applyNumberFormat="1" applyFont="1" applyBorder="1" applyAlignment="1">
      <alignment horizontal="center"/>
    </xf>
    <xf numFmtId="3" fontId="41" fillId="0" borderId="31" xfId="5" applyNumberFormat="1" applyFont="1" applyBorder="1" applyAlignment="1">
      <alignment horizontal="center"/>
    </xf>
    <xf numFmtId="0" fontId="6" fillId="0" borderId="0" xfId="5" applyFont="1" applyBorder="1" applyAlignment="1">
      <alignment horizontal="center"/>
    </xf>
    <xf numFmtId="3" fontId="41" fillId="0" borderId="0" xfId="5" applyNumberFormat="1" applyFont="1" applyBorder="1" applyAlignment="1">
      <alignment horizontal="center" vertical="center" wrapText="1"/>
    </xf>
    <xf numFmtId="3" fontId="41" fillId="0" borderId="12" xfId="5" applyNumberFormat="1" applyFont="1" applyBorder="1" applyAlignment="1">
      <alignment horizontal="center" vertical="center" wrapText="1"/>
    </xf>
    <xf numFmtId="3" fontId="41" fillId="0" borderId="0" xfId="5" applyNumberFormat="1" applyFont="1" applyBorder="1" applyAlignment="1">
      <alignment horizontal="center"/>
    </xf>
    <xf numFmtId="3" fontId="41" fillId="0" borderId="12" xfId="5" applyNumberFormat="1" applyFont="1" applyBorder="1" applyAlignment="1">
      <alignment horizontal="center"/>
    </xf>
    <xf numFmtId="3" fontId="41" fillId="0" borderId="0" xfId="5" applyNumberFormat="1" applyFont="1" applyBorder="1" applyAlignment="1">
      <alignment horizontal="center" wrapText="1"/>
    </xf>
    <xf numFmtId="3" fontId="41" fillId="0" borderId="12" xfId="5" applyNumberFormat="1" applyFont="1" applyBorder="1" applyAlignment="1">
      <alignment horizontal="center" wrapText="1"/>
    </xf>
    <xf numFmtId="3" fontId="6" fillId="0" borderId="0" xfId="5" applyNumberFormat="1" applyFont="1" applyBorder="1" applyAlignment="1">
      <alignment horizontal="center"/>
    </xf>
    <xf numFmtId="3" fontId="6" fillId="0" borderId="12" xfId="5" applyNumberFormat="1" applyFont="1" applyBorder="1" applyAlignment="1">
      <alignment horizontal="center"/>
    </xf>
    <xf numFmtId="4" fontId="39" fillId="0" borderId="15" xfId="5" applyNumberFormat="1" applyFont="1" applyBorder="1" applyAlignment="1">
      <alignment horizontal="right"/>
    </xf>
    <xf numFmtId="4" fontId="39" fillId="0" borderId="17" xfId="5" applyNumberFormat="1" applyFont="1" applyBorder="1" applyAlignment="1">
      <alignment horizontal="right"/>
    </xf>
    <xf numFmtId="0" fontId="41" fillId="0" borderId="50" xfId="5" applyFont="1" applyFill="1" applyBorder="1" applyAlignment="1">
      <alignment horizontal="left"/>
    </xf>
    <xf numFmtId="0" fontId="41" fillId="0" borderId="34" xfId="5" applyFont="1" applyFill="1" applyBorder="1" applyAlignment="1">
      <alignment horizontal="left"/>
    </xf>
    <xf numFmtId="0" fontId="41" fillId="0" borderId="35" xfId="5" applyFont="1" applyFill="1" applyBorder="1" applyAlignment="1">
      <alignment horizontal="left"/>
    </xf>
    <xf numFmtId="4" fontId="41" fillId="0" borderId="50" xfId="5" applyNumberFormat="1" applyFont="1" applyBorder="1" applyAlignment="1">
      <alignment horizontal="right"/>
    </xf>
    <xf numFmtId="4" fontId="41" fillId="0" borderId="33" xfId="5" applyNumberFormat="1" applyFont="1" applyBorder="1" applyAlignment="1">
      <alignment horizontal="right"/>
    </xf>
    <xf numFmtId="3" fontId="41" fillId="0" borderId="0" xfId="5" applyNumberFormat="1" applyFont="1" applyBorder="1" applyAlignment="1">
      <alignment horizontal="center" vertical="center"/>
    </xf>
    <xf numFmtId="3" fontId="41" fillId="0" borderId="12" xfId="5" applyNumberFormat="1" applyFont="1" applyBorder="1" applyAlignment="1">
      <alignment horizontal="center" vertical="center"/>
    </xf>
    <xf numFmtId="0" fontId="6" fillId="0" borderId="11" xfId="5" applyFont="1" applyBorder="1" applyAlignment="1">
      <alignment horizontal="left"/>
    </xf>
    <xf numFmtId="0" fontId="6" fillId="0" borderId="0" xfId="5" applyFont="1" applyBorder="1" applyAlignment="1">
      <alignment horizontal="left"/>
    </xf>
    <xf numFmtId="0" fontId="41" fillId="0" borderId="50" xfId="5" applyFont="1" applyBorder="1" applyAlignment="1">
      <alignment horizontal="left"/>
    </xf>
    <xf numFmtId="0" fontId="41" fillId="0" borderId="34" xfId="5" applyFont="1" applyBorder="1" applyAlignment="1">
      <alignment horizontal="left"/>
    </xf>
    <xf numFmtId="0" fontId="41" fillId="0" borderId="35" xfId="5" applyFont="1" applyBorder="1" applyAlignment="1">
      <alignment horizontal="left"/>
    </xf>
    <xf numFmtId="0" fontId="39" fillId="0" borderId="51" xfId="5" applyFont="1" applyBorder="1" applyAlignment="1">
      <alignment horizontal="left"/>
    </xf>
    <xf numFmtId="0" fontId="39" fillId="0" borderId="52" xfId="5" applyFont="1" applyBorder="1" applyAlignment="1">
      <alignment horizontal="left"/>
    </xf>
    <xf numFmtId="0" fontId="39" fillId="0" borderId="47" xfId="5" applyFont="1" applyBorder="1" applyAlignment="1">
      <alignment horizontal="left"/>
    </xf>
    <xf numFmtId="4" fontId="39" fillId="0" borderId="23" xfId="5" applyNumberFormat="1" applyFont="1" applyBorder="1" applyAlignment="1">
      <alignment horizontal="right"/>
    </xf>
    <xf numFmtId="4" fontId="39" fillId="0" borderId="24" xfId="5" applyNumberFormat="1" applyFont="1" applyBorder="1" applyAlignment="1">
      <alignment horizontal="right"/>
    </xf>
    <xf numFmtId="0" fontId="6" fillId="0" borderId="48" xfId="5" applyFont="1" applyBorder="1" applyAlignment="1">
      <alignment horizontal="left" vertical="center"/>
    </xf>
    <xf numFmtId="0" fontId="6" fillId="0" borderId="13" xfId="5" applyFont="1" applyBorder="1" applyAlignment="1">
      <alignment horizontal="left" vertical="center"/>
    </xf>
    <xf numFmtId="14" fontId="41" fillId="0" borderId="11" xfId="5" applyNumberFormat="1" applyFont="1" applyBorder="1" applyAlignment="1">
      <alignment horizontal="left" vertical="center"/>
    </xf>
    <xf numFmtId="14" fontId="41" fillId="0" borderId="0" xfId="5" applyNumberFormat="1" applyFont="1" applyBorder="1" applyAlignment="1">
      <alignment horizontal="left" vertical="center"/>
    </xf>
    <xf numFmtId="3" fontId="6" fillId="0" borderId="13" xfId="5" applyNumberFormat="1" applyFont="1" applyBorder="1" applyAlignment="1">
      <alignment horizontal="center" vertical="center"/>
    </xf>
    <xf numFmtId="3" fontId="6" fillId="0" borderId="49" xfId="5" applyNumberFormat="1" applyFont="1" applyBorder="1" applyAlignment="1">
      <alignment horizontal="center" vertical="center"/>
    </xf>
    <xf numFmtId="4" fontId="39" fillId="0" borderId="23" xfId="5" applyNumberFormat="1" applyFont="1" applyBorder="1" applyAlignment="1"/>
    <xf numFmtId="4" fontId="39" fillId="0" borderId="24" xfId="5" applyNumberFormat="1" applyFont="1" applyBorder="1" applyAlignment="1"/>
    <xf numFmtId="0" fontId="41" fillId="0" borderId="46" xfId="5" applyFont="1" applyBorder="1" applyAlignment="1"/>
    <xf numFmtId="0" fontId="41" fillId="0" borderId="14" xfId="5" applyFont="1" applyBorder="1" applyAlignment="1"/>
    <xf numFmtId="0" fontId="41" fillId="0" borderId="16" xfId="5" applyFont="1" applyBorder="1" applyAlignment="1"/>
    <xf numFmtId="0" fontId="39" fillId="0" borderId="50" xfId="5" applyFont="1" applyBorder="1" applyAlignment="1">
      <alignment horizontal="left"/>
    </xf>
    <xf numFmtId="0" fontId="39" fillId="0" borderId="34" xfId="5" applyFont="1" applyBorder="1" applyAlignment="1">
      <alignment horizontal="left"/>
    </xf>
    <xf numFmtId="0" fontId="39" fillId="0" borderId="35" xfId="5" applyFont="1" applyBorder="1" applyAlignment="1">
      <alignment horizontal="left"/>
    </xf>
    <xf numFmtId="4" fontId="41" fillId="0" borderId="15" xfId="5" applyNumberFormat="1" applyFont="1" applyBorder="1" applyAlignment="1">
      <alignment horizontal="right"/>
    </xf>
    <xf numFmtId="4" fontId="41" fillId="0" borderId="17" xfId="5" applyNumberFormat="1" applyFont="1" applyBorder="1" applyAlignment="1">
      <alignment horizontal="right"/>
    </xf>
    <xf numFmtId="0" fontId="39" fillId="0" borderId="18" xfId="5" applyFont="1" applyBorder="1" applyAlignment="1">
      <alignment horizontal="center" vertical="center" textRotation="90" readingOrder="1"/>
    </xf>
    <xf numFmtId="0" fontId="39" fillId="0" borderId="55" xfId="5" applyFont="1" applyBorder="1" applyAlignment="1">
      <alignment horizontal="center" vertical="center" textRotation="90" readingOrder="1"/>
    </xf>
    <xf numFmtId="0" fontId="41" fillId="0" borderId="50" xfId="5" applyFont="1" applyBorder="1" applyAlignment="1">
      <alignment horizontal="left" wrapText="1"/>
    </xf>
    <xf numFmtId="0" fontId="41" fillId="0" borderId="34" xfId="5" applyFont="1" applyBorder="1" applyAlignment="1">
      <alignment horizontal="left" wrapText="1"/>
    </xf>
    <xf numFmtId="0" fontId="41" fillId="0" borderId="35" xfId="5" applyFont="1" applyBorder="1" applyAlignment="1">
      <alignment horizontal="left" wrapText="1"/>
    </xf>
    <xf numFmtId="0" fontId="61" fillId="0" borderId="11" xfId="5" applyFont="1" applyBorder="1" applyAlignment="1"/>
    <xf numFmtId="0" fontId="61" fillId="0" borderId="0" xfId="5" applyFont="1" applyBorder="1" applyAlignment="1"/>
    <xf numFmtId="0" fontId="39" fillId="0" borderId="28" xfId="5" applyFont="1" applyBorder="1" applyAlignment="1">
      <alignment horizontal="center"/>
    </xf>
    <xf numFmtId="0" fontId="39" fillId="0" borderId="45" xfId="5" applyFont="1" applyBorder="1" applyAlignment="1">
      <alignment horizontal="center"/>
    </xf>
    <xf numFmtId="0" fontId="39" fillId="0" borderId="56" xfId="5" applyFont="1" applyBorder="1" applyAlignment="1">
      <alignment horizontal="center"/>
    </xf>
    <xf numFmtId="0" fontId="39" fillId="0" borderId="48" xfId="5" applyFont="1" applyBorder="1" applyAlignment="1">
      <alignment horizontal="center" wrapText="1"/>
    </xf>
    <xf numFmtId="0" fontId="39" fillId="0" borderId="13" xfId="5" applyFont="1" applyBorder="1" applyAlignment="1">
      <alignment horizontal="center" wrapText="1"/>
    </xf>
    <xf numFmtId="0" fontId="39" fillId="0" borderId="57" xfId="5" applyFont="1" applyBorder="1" applyAlignment="1">
      <alignment horizontal="center" wrapText="1"/>
    </xf>
    <xf numFmtId="0" fontId="39" fillId="0" borderId="9" xfId="5" applyFont="1" applyBorder="1" applyAlignment="1">
      <alignment horizontal="center" wrapText="1"/>
    </xf>
    <xf numFmtId="0" fontId="39" fillId="0" borderId="10" xfId="5" applyFont="1" applyBorder="1" applyAlignment="1">
      <alignment horizontal="center" wrapText="1"/>
    </xf>
    <xf numFmtId="0" fontId="39" fillId="0" borderId="58" xfId="5" applyFont="1" applyBorder="1" applyAlignment="1">
      <alignment horizontal="center" wrapText="1"/>
    </xf>
    <xf numFmtId="4" fontId="41" fillId="0" borderId="50" xfId="5" applyNumberFormat="1" applyFont="1" applyBorder="1" applyAlignment="1"/>
    <xf numFmtId="4" fontId="41" fillId="0" borderId="33" xfId="5" applyNumberFormat="1" applyFont="1" applyBorder="1" applyAlignment="1"/>
    <xf numFmtId="3" fontId="41" fillId="0" borderId="59" xfId="5" applyNumberFormat="1" applyFont="1" applyBorder="1" applyAlignment="1">
      <alignment horizontal="left" vertical="center" wrapText="1"/>
    </xf>
    <xf numFmtId="3" fontId="41" fillId="0" borderId="60" xfId="5" applyNumberFormat="1" applyFont="1" applyBorder="1" applyAlignment="1">
      <alignment horizontal="left" vertical="center" wrapText="1"/>
    </xf>
    <xf numFmtId="0" fontId="41" fillId="0" borderId="54" xfId="5" applyFont="1" applyFill="1" applyBorder="1" applyAlignment="1">
      <alignment horizontal="center"/>
    </xf>
    <xf numFmtId="14" fontId="6" fillId="0" borderId="53" xfId="5" applyNumberFormat="1" applyFont="1" applyFill="1" applyBorder="1" applyAlignment="1">
      <alignment horizontal="center"/>
    </xf>
    <xf numFmtId="0" fontId="6" fillId="0" borderId="54" xfId="5" applyFont="1" applyFill="1" applyBorder="1" applyAlignment="1">
      <alignment horizontal="center"/>
    </xf>
    <xf numFmtId="4" fontId="21" fillId="0" borderId="50" xfId="5" applyNumberFormat="1" applyFont="1" applyBorder="1" applyAlignment="1">
      <alignment horizontal="right"/>
    </xf>
    <xf numFmtId="4" fontId="21" fillId="0" borderId="33" xfId="5" applyNumberFormat="1" applyFont="1" applyBorder="1" applyAlignment="1">
      <alignment horizontal="right"/>
    </xf>
    <xf numFmtId="164" fontId="6" fillId="0" borderId="0" xfId="0" applyNumberFormat="1" applyFont="1" applyAlignment="1">
      <alignment horizontal="center"/>
    </xf>
    <xf numFmtId="0" fontId="62" fillId="0" borderId="50" xfId="0" applyFont="1" applyFill="1" applyBorder="1" applyAlignment="1">
      <alignment horizontal="center" vertical="center"/>
    </xf>
    <xf numFmtId="0" fontId="62" fillId="0" borderId="34" xfId="0" applyFont="1" applyFill="1" applyBorder="1" applyAlignment="1">
      <alignment horizontal="center" vertical="center"/>
    </xf>
    <xf numFmtId="0" fontId="62" fillId="0" borderId="35" xfId="0" applyFont="1" applyFill="1" applyBorder="1" applyAlignment="1">
      <alignment horizontal="center" vertical="center"/>
    </xf>
    <xf numFmtId="164" fontId="63" fillId="0" borderId="50" xfId="0" applyNumberFormat="1" applyFont="1" applyFill="1" applyBorder="1" applyAlignment="1">
      <alignment horizontal="center"/>
    </xf>
    <xf numFmtId="164" fontId="63" fillId="0" borderId="35" xfId="0" applyNumberFormat="1" applyFont="1" applyFill="1" applyBorder="1" applyAlignment="1">
      <alignment horizontal="center"/>
    </xf>
    <xf numFmtId="0" fontId="64" fillId="0" borderId="34" xfId="0" applyFont="1" applyFill="1" applyBorder="1" applyAlignment="1">
      <alignment horizontal="center"/>
    </xf>
    <xf numFmtId="0" fontId="64" fillId="0" borderId="33" xfId="0" applyFont="1" applyFill="1" applyBorder="1" applyAlignment="1">
      <alignment horizontal="center"/>
    </xf>
    <xf numFmtId="164" fontId="63" fillId="0" borderId="15" xfId="0" applyNumberFormat="1" applyFont="1" applyFill="1" applyBorder="1" applyAlignment="1">
      <alignment horizontal="center" wrapText="1"/>
    </xf>
    <xf numFmtId="164" fontId="63" fillId="0" borderId="17" xfId="0" applyNumberFormat="1" applyFont="1" applyFill="1" applyBorder="1" applyAlignment="1">
      <alignment horizontal="center" wrapText="1"/>
    </xf>
    <xf numFmtId="164" fontId="63" fillId="0" borderId="30" xfId="0" applyNumberFormat="1" applyFont="1" applyFill="1" applyBorder="1" applyAlignment="1">
      <alignment horizontal="center"/>
    </xf>
    <xf numFmtId="164" fontId="63" fillId="0" borderId="61" xfId="0" applyNumberFormat="1" applyFont="1" applyFill="1" applyBorder="1" applyAlignment="1">
      <alignment horizontal="center"/>
    </xf>
    <xf numFmtId="4" fontId="17" fillId="0" borderId="0" xfId="0" applyNumberFormat="1" applyFont="1" applyFill="1" applyBorder="1" applyAlignment="1">
      <alignment horizontal="right" vertical="center"/>
    </xf>
    <xf numFmtId="10" fontId="17" fillId="0" borderId="0" xfId="0" applyNumberFormat="1" applyFont="1" applyFill="1" applyBorder="1" applyAlignment="1">
      <alignment horizontal="right" vertical="center"/>
    </xf>
    <xf numFmtId="164" fontId="63" fillId="0" borderId="14" xfId="0" applyNumberFormat="1" applyFont="1" applyFill="1" applyBorder="1" applyAlignment="1">
      <alignment horizontal="center" wrapText="1"/>
    </xf>
    <xf numFmtId="49" fontId="7" fillId="0" borderId="0" xfId="0" applyNumberFormat="1" applyFont="1" applyFill="1" applyAlignment="1">
      <alignment horizontal="center"/>
    </xf>
    <xf numFmtId="164" fontId="19" fillId="0" borderId="62" xfId="0" applyNumberFormat="1" applyFont="1" applyFill="1" applyBorder="1" applyAlignment="1">
      <alignment horizontal="center" vertical="center" wrapText="1"/>
    </xf>
    <xf numFmtId="164" fontId="19" fillId="0" borderId="40" xfId="0" applyNumberFormat="1" applyFont="1" applyFill="1" applyBorder="1" applyAlignment="1">
      <alignment horizontal="center" vertical="center" wrapText="1"/>
    </xf>
    <xf numFmtId="164" fontId="19" fillId="0" borderId="25" xfId="0" applyNumberFormat="1" applyFont="1" applyFill="1" applyBorder="1" applyAlignment="1">
      <alignment horizontal="center" vertical="center" wrapText="1"/>
    </xf>
    <xf numFmtId="164" fontId="19" fillId="0" borderId="26" xfId="0" applyNumberFormat="1" applyFont="1" applyFill="1" applyBorder="1" applyAlignment="1">
      <alignment horizontal="center" wrapText="1"/>
    </xf>
    <xf numFmtId="164" fontId="19" fillId="0" borderId="33" xfId="0" applyNumberFormat="1" applyFont="1" applyFill="1" applyBorder="1" applyAlignment="1">
      <alignment horizontal="center" wrapText="1"/>
    </xf>
    <xf numFmtId="164" fontId="19" fillId="0" borderId="39" xfId="0" applyNumberFormat="1" applyFont="1" applyFill="1" applyBorder="1" applyAlignment="1">
      <alignment horizontal="center" vertical="center" wrapText="1"/>
    </xf>
    <xf numFmtId="164" fontId="19" fillId="0" borderId="34" xfId="0" applyNumberFormat="1" applyFont="1" applyFill="1" applyBorder="1" applyAlignment="1">
      <alignment horizontal="center" wrapText="1"/>
    </xf>
    <xf numFmtId="164" fontId="19" fillId="0" borderId="32" xfId="0" applyNumberFormat="1" applyFont="1" applyFill="1" applyBorder="1" applyAlignment="1">
      <alignment horizontal="center" wrapText="1"/>
    </xf>
    <xf numFmtId="164" fontId="19" fillId="0" borderId="2" xfId="0" applyNumberFormat="1" applyFont="1" applyFill="1" applyBorder="1" applyAlignment="1">
      <alignment horizontal="center" wrapText="1"/>
    </xf>
    <xf numFmtId="2" fontId="2" fillId="0" borderId="45" xfId="0" applyNumberFormat="1" applyFont="1" applyFill="1" applyBorder="1" applyAlignment="1">
      <alignment horizontal="center"/>
    </xf>
    <xf numFmtId="2" fontId="2" fillId="0" borderId="56" xfId="0" applyNumberFormat="1" applyFont="1" applyFill="1" applyBorder="1" applyAlignment="1">
      <alignment horizontal="center"/>
    </xf>
    <xf numFmtId="164" fontId="21" fillId="0" borderId="0" xfId="0" applyNumberFormat="1" applyFont="1" applyAlignment="1">
      <alignment horizontal="center"/>
    </xf>
    <xf numFmtId="164" fontId="17" fillId="0" borderId="13" xfId="0" applyNumberFormat="1" applyFont="1" applyFill="1" applyBorder="1" applyAlignment="1">
      <alignment horizontal="center"/>
    </xf>
    <xf numFmtId="2" fontId="22" fillId="0" borderId="63" xfId="0" applyNumberFormat="1" applyFont="1" applyFill="1" applyBorder="1" applyAlignment="1">
      <alignment horizontal="center" vertical="center" wrapText="1"/>
    </xf>
    <xf numFmtId="2" fontId="22" fillId="0" borderId="64" xfId="0" applyNumberFormat="1" applyFont="1" applyFill="1" applyBorder="1" applyAlignment="1">
      <alignment horizontal="center" vertical="center" wrapText="1"/>
    </xf>
    <xf numFmtId="2" fontId="22" fillId="0" borderId="61" xfId="0" applyNumberFormat="1" applyFont="1" applyFill="1" applyBorder="1" applyAlignment="1">
      <alignment horizontal="center" vertical="center" wrapText="1"/>
    </xf>
    <xf numFmtId="0" fontId="24" fillId="0" borderId="0" xfId="4" applyAlignment="1">
      <alignment horizontal="center"/>
    </xf>
    <xf numFmtId="0" fontId="8" fillId="0" borderId="28" xfId="6" applyFont="1" applyFill="1" applyBorder="1" applyAlignment="1">
      <alignment horizontal="center" vertical="center" wrapText="1"/>
    </xf>
    <xf numFmtId="0" fontId="8" fillId="0" borderId="45" xfId="6" applyFont="1" applyFill="1" applyBorder="1" applyAlignment="1">
      <alignment horizontal="center" vertical="center" wrapText="1"/>
    </xf>
    <xf numFmtId="0" fontId="8" fillId="0" borderId="56" xfId="6" applyFont="1" applyFill="1" applyBorder="1" applyAlignment="1">
      <alignment horizontal="center" vertical="center" wrapText="1"/>
    </xf>
    <xf numFmtId="164" fontId="19" fillId="0" borderId="8" xfId="0" applyNumberFormat="1" applyFont="1" applyFill="1" applyBorder="1" applyAlignment="1">
      <alignment horizontal="center" wrapText="1"/>
    </xf>
    <xf numFmtId="4" fontId="22" fillId="0" borderId="15" xfId="0" applyNumberFormat="1" applyFont="1" applyFill="1" applyBorder="1" applyAlignment="1">
      <alignment horizontal="center" wrapText="1"/>
    </xf>
    <xf numFmtId="0" fontId="4" fillId="0" borderId="42" xfId="0" applyFont="1" applyFill="1" applyBorder="1" applyAlignment="1">
      <alignment horizontal="center" vertical="center" textRotation="90" wrapText="1"/>
    </xf>
    <xf numFmtId="0" fontId="4" fillId="0" borderId="6" xfId="0" applyFont="1" applyFill="1" applyBorder="1" applyAlignment="1">
      <alignment horizontal="center" vertical="center" textRotation="90" wrapText="1"/>
    </xf>
    <xf numFmtId="4" fontId="22" fillId="0" borderId="17" xfId="0" applyNumberFormat="1" applyFont="1" applyFill="1" applyBorder="1" applyAlignment="1">
      <alignment horizontal="center" wrapText="1"/>
    </xf>
    <xf numFmtId="0" fontId="21" fillId="0" borderId="54" xfId="0" applyFont="1" applyFill="1" applyBorder="1" applyAlignment="1">
      <alignment horizontal="center" vertical="center"/>
    </xf>
    <xf numFmtId="0" fontId="0" fillId="0" borderId="54" xfId="0" applyFill="1" applyBorder="1" applyAlignment="1">
      <alignment horizontal="center" vertical="center"/>
    </xf>
    <xf numFmtId="0" fontId="0" fillId="0" borderId="26" xfId="0" applyFill="1" applyBorder="1" applyAlignment="1">
      <alignment horizontal="center" vertical="center"/>
    </xf>
    <xf numFmtId="0" fontId="22" fillId="0" borderId="15" xfId="0" applyFont="1" applyFill="1" applyBorder="1" applyAlignment="1">
      <alignment horizontal="center" wrapText="1"/>
    </xf>
    <xf numFmtId="0" fontId="27" fillId="0" borderId="25" xfId="0" applyFont="1" applyFill="1" applyBorder="1" applyAlignment="1">
      <alignment horizontal="center" vertical="center" wrapText="1"/>
    </xf>
    <xf numFmtId="0" fontId="27" fillId="0" borderId="17" xfId="0" applyFont="1" applyFill="1" applyBorder="1" applyAlignment="1">
      <alignment horizontal="center" vertical="center" wrapText="1"/>
    </xf>
    <xf numFmtId="0" fontId="27" fillId="0" borderId="19" xfId="0" applyFont="1" applyFill="1" applyBorder="1" applyAlignment="1">
      <alignment horizontal="center" vertical="center" wrapText="1"/>
    </xf>
    <xf numFmtId="0" fontId="22" fillId="0" borderId="35" xfId="0" applyFont="1" applyFill="1" applyBorder="1" applyAlignment="1">
      <alignment horizontal="center" wrapText="1"/>
    </xf>
    <xf numFmtId="164" fontId="21" fillId="0" borderId="0" xfId="0" applyNumberFormat="1" applyFont="1" applyAlignment="1">
      <alignment horizontal="center" vertical="center"/>
    </xf>
    <xf numFmtId="3" fontId="38" fillId="0" borderId="0" xfId="0" applyNumberFormat="1" applyFont="1" applyAlignment="1">
      <alignment horizontal="center"/>
    </xf>
    <xf numFmtId="3" fontId="32" fillId="0" borderId="0" xfId="0" applyNumberFormat="1" applyFont="1" applyAlignment="1">
      <alignment horizontal="center"/>
    </xf>
    <xf numFmtId="3" fontId="30" fillId="0" borderId="0" xfId="0" applyNumberFormat="1" applyFont="1" applyAlignment="1">
      <alignment horizontal="center"/>
    </xf>
    <xf numFmtId="0" fontId="24" fillId="0" borderId="62" xfId="4" applyBorder="1" applyAlignment="1">
      <alignment horizontal="center"/>
    </xf>
    <xf numFmtId="0" fontId="24" fillId="0" borderId="2" xfId="4" applyBorder="1" applyAlignment="1">
      <alignment horizontal="center"/>
    </xf>
    <xf numFmtId="0" fontId="24" fillId="0" borderId="15" xfId="4" applyFont="1" applyBorder="1" applyAlignment="1">
      <alignment horizontal="center" vertical="center" wrapText="1"/>
    </xf>
    <xf numFmtId="0" fontId="24" fillId="0" borderId="15" xfId="4" applyBorder="1" applyAlignment="1">
      <alignment horizontal="center" vertical="center" wrapText="1"/>
    </xf>
    <xf numFmtId="0" fontId="25" fillId="0" borderId="40" xfId="4" applyFont="1" applyBorder="1" applyAlignment="1">
      <alignment horizontal="center" vertical="center" wrapText="1"/>
    </xf>
    <xf numFmtId="0" fontId="25" fillId="0" borderId="15" xfId="4" applyFont="1" applyBorder="1" applyAlignment="1">
      <alignment horizontal="center" vertical="center" wrapText="1"/>
    </xf>
    <xf numFmtId="0" fontId="25" fillId="0" borderId="25" xfId="4" applyFont="1" applyBorder="1" applyAlignment="1">
      <alignment horizontal="center" vertical="center" wrapText="1"/>
    </xf>
    <xf numFmtId="0" fontId="25" fillId="0" borderId="17" xfId="4" applyFont="1" applyBorder="1" applyAlignment="1">
      <alignment horizontal="center" vertical="center" wrapText="1"/>
    </xf>
    <xf numFmtId="0" fontId="24" fillId="0" borderId="19" xfId="4" applyFont="1" applyBorder="1" applyAlignment="1">
      <alignment horizontal="center" vertical="center" wrapText="1"/>
    </xf>
    <xf numFmtId="0" fontId="24" fillId="0" borderId="65" xfId="4" applyFont="1" applyBorder="1" applyAlignment="1">
      <alignment horizontal="center" vertical="center" wrapText="1"/>
    </xf>
    <xf numFmtId="0" fontId="25" fillId="0" borderId="66" xfId="4" applyFont="1" applyBorder="1" applyAlignment="1">
      <alignment horizontal="center" vertical="center" wrapText="1"/>
    </xf>
    <xf numFmtId="0" fontId="25" fillId="0" borderId="13" xfId="4" applyFont="1" applyBorder="1" applyAlignment="1">
      <alignment horizontal="center" vertical="center" wrapText="1"/>
    </xf>
    <xf numFmtId="0" fontId="25" fillId="0" borderId="57" xfId="4" applyFont="1" applyBorder="1" applyAlignment="1">
      <alignment horizontal="center" vertical="center" wrapText="1"/>
    </xf>
    <xf numFmtId="0" fontId="25" fillId="0" borderId="67" xfId="4" applyFont="1" applyBorder="1" applyAlignment="1">
      <alignment horizontal="center" vertical="center" wrapText="1"/>
    </xf>
    <xf numFmtId="0" fontId="25" fillId="0" borderId="68" xfId="4" applyFont="1" applyBorder="1" applyAlignment="1">
      <alignment horizontal="center" vertical="center" wrapText="1"/>
    </xf>
    <xf numFmtId="0" fontId="25" fillId="0" borderId="46" xfId="4" applyFont="1" applyBorder="1" applyAlignment="1">
      <alignment horizontal="center" vertical="center" wrapText="1"/>
    </xf>
    <xf numFmtId="0" fontId="24" fillId="0" borderId="18" xfId="4" applyFont="1" applyBorder="1" applyAlignment="1">
      <alignment horizontal="center" vertical="center" wrapText="1"/>
    </xf>
    <xf numFmtId="0" fontId="24" fillId="0" borderId="55" xfId="4" applyFont="1" applyBorder="1" applyAlignment="1">
      <alignment horizontal="center" vertical="center" wrapText="1"/>
    </xf>
    <xf numFmtId="0" fontId="24" fillId="0" borderId="14" xfId="4" applyFont="1" applyBorder="1" applyAlignment="1">
      <alignment horizontal="center" vertical="center" wrapText="1"/>
    </xf>
    <xf numFmtId="164" fontId="21" fillId="0" borderId="0" xfId="0" applyNumberFormat="1" applyFont="1" applyAlignment="1">
      <alignment horizontal="left" wrapText="1"/>
    </xf>
    <xf numFmtId="0" fontId="24" fillId="0" borderId="18" xfId="4" applyFont="1" applyBorder="1" applyAlignment="1">
      <alignment horizontal="center" wrapText="1"/>
    </xf>
    <xf numFmtId="0" fontId="21" fillId="0" borderId="0" xfId="4" applyFont="1" applyAlignment="1">
      <alignment horizontal="center" vertical="center"/>
    </xf>
    <xf numFmtId="0" fontId="24" fillId="0" borderId="69" xfId="4" applyBorder="1" applyAlignment="1">
      <alignment horizontal="center" vertical="center" wrapText="1"/>
    </xf>
    <xf numFmtId="0" fontId="24" fillId="0" borderId="36" xfId="4" applyBorder="1" applyAlignment="1">
      <alignment horizontal="center" vertical="center" wrapText="1"/>
    </xf>
    <xf numFmtId="0" fontId="24" fillId="0" borderId="70" xfId="4" applyBorder="1" applyAlignment="1">
      <alignment horizontal="center" vertical="center" wrapText="1"/>
    </xf>
    <xf numFmtId="0" fontId="24" fillId="0" borderId="71" xfId="4" applyBorder="1" applyAlignment="1">
      <alignment horizontal="center" vertical="center" wrapText="1"/>
    </xf>
    <xf numFmtId="0" fontId="24" fillId="0" borderId="67" xfId="4" applyBorder="1" applyAlignment="1">
      <alignment horizontal="center" vertical="center" wrapText="1"/>
    </xf>
    <xf numFmtId="0" fontId="24" fillId="0" borderId="46" xfId="4" applyBorder="1" applyAlignment="1">
      <alignment horizontal="center" vertical="center" wrapText="1"/>
    </xf>
    <xf numFmtId="0" fontId="24" fillId="0" borderId="69" xfId="4" applyFont="1" applyBorder="1" applyAlignment="1">
      <alignment horizontal="center" vertical="center" wrapText="1"/>
    </xf>
    <xf numFmtId="0" fontId="24" fillId="0" borderId="36" xfId="4" applyFont="1" applyBorder="1" applyAlignment="1">
      <alignment horizontal="center" vertical="center" wrapText="1"/>
    </xf>
    <xf numFmtId="3" fontId="27" fillId="0" borderId="0" xfId="0" applyNumberFormat="1" applyFont="1" applyAlignment="1">
      <alignment horizontal="center"/>
    </xf>
    <xf numFmtId="3" fontId="36" fillId="0" borderId="0" xfId="0" applyNumberFormat="1" applyFont="1" applyFill="1" applyAlignment="1">
      <alignment horizontal="left"/>
    </xf>
    <xf numFmtId="3" fontId="36" fillId="0" borderId="0" xfId="0" applyNumberFormat="1" applyFont="1" applyFill="1" applyAlignment="1">
      <alignment horizontal="left" wrapText="1"/>
    </xf>
    <xf numFmtId="0" fontId="36" fillId="0" borderId="0" xfId="0" applyNumberFormat="1" applyFont="1" applyFill="1" applyAlignment="1">
      <alignment horizontal="left"/>
    </xf>
    <xf numFmtId="0" fontId="21" fillId="0" borderId="0" xfId="4" applyFont="1" applyAlignment="1">
      <alignment horizontal="left"/>
    </xf>
    <xf numFmtId="0" fontId="21" fillId="0" borderId="0" xfId="4" applyFont="1" applyAlignment="1">
      <alignment horizontal="center"/>
    </xf>
    <xf numFmtId="0" fontId="45" fillId="0" borderId="0" xfId="0" applyFont="1" applyAlignment="1">
      <alignment vertical="center"/>
    </xf>
    <xf numFmtId="0" fontId="45" fillId="0" borderId="0" xfId="0" applyFont="1" applyAlignment="1">
      <alignment horizontal="center" vertical="center"/>
    </xf>
    <xf numFmtId="164" fontId="54" fillId="0" borderId="63" xfId="0" applyNumberFormat="1" applyFont="1" applyFill="1" applyBorder="1" applyAlignment="1">
      <alignment horizontal="center" vertical="center" wrapText="1"/>
    </xf>
    <xf numFmtId="164" fontId="54" fillId="0" borderId="64" xfId="0" applyNumberFormat="1" applyFont="1" applyFill="1" applyBorder="1" applyAlignment="1">
      <alignment horizontal="center" vertical="center" wrapText="1"/>
    </xf>
    <xf numFmtId="164" fontId="54" fillId="0" borderId="61" xfId="0" applyNumberFormat="1" applyFont="1" applyFill="1" applyBorder="1" applyAlignment="1">
      <alignment horizontal="center" vertical="center" wrapText="1"/>
    </xf>
    <xf numFmtId="0" fontId="54" fillId="0" borderId="0" xfId="6" applyNumberFormat="1" applyFont="1" applyFill="1" applyBorder="1" applyAlignment="1">
      <alignment horizontal="center" vertical="center" wrapText="1"/>
    </xf>
    <xf numFmtId="1" fontId="54" fillId="0" borderId="63" xfId="0" applyNumberFormat="1" applyFont="1" applyFill="1" applyBorder="1" applyAlignment="1">
      <alignment horizontal="center" vertical="center" wrapText="1"/>
    </xf>
    <xf numFmtId="1" fontId="54" fillId="0" borderId="64" xfId="0" applyNumberFormat="1" applyFont="1" applyFill="1" applyBorder="1" applyAlignment="1">
      <alignment horizontal="center" vertical="center" wrapText="1"/>
    </xf>
    <xf numFmtId="1" fontId="54" fillId="0" borderId="61" xfId="0" applyNumberFormat="1" applyFont="1" applyFill="1" applyBorder="1" applyAlignment="1">
      <alignment horizontal="center" vertical="center" wrapText="1"/>
    </xf>
    <xf numFmtId="0" fontId="45" fillId="0" borderId="5" xfId="0" applyFont="1" applyFill="1" applyBorder="1" applyAlignment="1">
      <alignment horizontal="center" vertical="center" wrapText="1"/>
    </xf>
    <xf numFmtId="0" fontId="45" fillId="0" borderId="7" xfId="0" applyFont="1" applyFill="1" applyBorder="1" applyAlignment="1">
      <alignment horizontal="center" vertical="center" wrapText="1"/>
    </xf>
    <xf numFmtId="164" fontId="54" fillId="0" borderId="49" xfId="0" applyNumberFormat="1" applyFont="1" applyFill="1" applyBorder="1" applyAlignment="1">
      <alignment horizontal="center" vertical="center" wrapText="1"/>
    </xf>
    <xf numFmtId="164" fontId="54" fillId="0" borderId="12" xfId="0" applyNumberFormat="1" applyFont="1" applyFill="1" applyBorder="1" applyAlignment="1">
      <alignment horizontal="center" vertical="center" wrapText="1"/>
    </xf>
    <xf numFmtId="164" fontId="54" fillId="0" borderId="72" xfId="0" applyNumberFormat="1" applyFont="1" applyFill="1" applyBorder="1" applyAlignment="1">
      <alignment horizontal="center" vertical="center" wrapText="1"/>
    </xf>
    <xf numFmtId="0" fontId="45" fillId="0" borderId="19" xfId="0" applyFont="1" applyFill="1" applyBorder="1" applyAlignment="1">
      <alignment horizontal="center" vertical="center" wrapText="1"/>
    </xf>
    <xf numFmtId="0" fontId="45" fillId="0" borderId="16" xfId="0" applyFont="1" applyFill="1" applyBorder="1" applyAlignment="1">
      <alignment horizontal="center" vertical="center" wrapText="1"/>
    </xf>
    <xf numFmtId="0" fontId="3" fillId="0" borderId="15" xfId="0" applyNumberFormat="1" applyFont="1" applyBorder="1" applyAlignment="1">
      <alignment horizontal="center" vertical="center" wrapText="1"/>
    </xf>
    <xf numFmtId="0" fontId="9" fillId="0" borderId="15" xfId="0" applyNumberFormat="1" applyFont="1" applyBorder="1" applyAlignment="1">
      <alignment horizontal="center" vertical="center" wrapText="1"/>
    </xf>
    <xf numFmtId="0" fontId="54" fillId="0" borderId="0" xfId="6" applyFont="1" applyFill="1" applyBorder="1" applyAlignment="1">
      <alignment horizontal="center" vertical="center" wrapText="1"/>
    </xf>
    <xf numFmtId="14" fontId="46" fillId="0" borderId="10" xfId="6" applyNumberFormat="1" applyFont="1" applyBorder="1" applyAlignment="1">
      <alignment horizontal="right" vertical="center" wrapText="1"/>
    </xf>
    <xf numFmtId="0" fontId="8" fillId="0" borderId="42" xfId="0" applyFont="1" applyFill="1" applyBorder="1" applyAlignment="1">
      <alignment horizontal="center" vertical="center" textRotation="90" wrapText="1"/>
    </xf>
    <xf numFmtId="0" fontId="8" fillId="0" borderId="6" xfId="0" applyFont="1" applyFill="1" applyBorder="1" applyAlignment="1">
      <alignment horizontal="center" vertical="center" textRotation="90" wrapText="1"/>
    </xf>
    <xf numFmtId="0" fontId="8" fillId="0" borderId="73" xfId="0" applyFont="1" applyFill="1" applyBorder="1" applyAlignment="1">
      <alignment horizontal="center" vertical="center" textRotation="90" wrapText="1"/>
    </xf>
    <xf numFmtId="0" fontId="45" fillId="0" borderId="66" xfId="0" applyFont="1" applyFill="1" applyBorder="1" applyAlignment="1">
      <alignment horizontal="center" vertical="center" wrapText="1"/>
    </xf>
    <xf numFmtId="0" fontId="45" fillId="0" borderId="70" xfId="0" applyFont="1" applyFill="1" applyBorder="1" applyAlignment="1">
      <alignment horizontal="center" vertical="center" wrapText="1"/>
    </xf>
    <xf numFmtId="0" fontId="45" fillId="0" borderId="74" xfId="0" applyFont="1" applyFill="1" applyBorder="1" applyAlignment="1">
      <alignment horizontal="center" vertical="center" wrapText="1"/>
    </xf>
    <xf numFmtId="0" fontId="52" fillId="0" borderId="53" xfId="0" applyFont="1" applyFill="1" applyBorder="1" applyAlignment="1">
      <alignment horizontal="center" vertical="center"/>
    </xf>
    <xf numFmtId="0" fontId="52" fillId="0" borderId="26" xfId="0" applyFont="1" applyFill="1" applyBorder="1" applyAlignment="1">
      <alignment horizontal="center" vertical="center"/>
    </xf>
    <xf numFmtId="0" fontId="75" fillId="0" borderId="0" xfId="0" applyFont="1" applyAlignment="1">
      <alignment horizontal="center"/>
    </xf>
    <xf numFmtId="0" fontId="45" fillId="0" borderId="0" xfId="0" applyFont="1" applyAlignment="1">
      <alignment horizontal="center"/>
    </xf>
    <xf numFmtId="0" fontId="47" fillId="0" borderId="1" xfId="0" applyFont="1" applyFill="1" applyBorder="1" applyAlignment="1">
      <alignment horizontal="center" vertical="center" wrapText="1"/>
    </xf>
    <xf numFmtId="164" fontId="47" fillId="0" borderId="1" xfId="0" applyNumberFormat="1" applyFont="1" applyFill="1" applyBorder="1" applyAlignment="1">
      <alignment horizontal="center" vertical="center" wrapText="1"/>
    </xf>
    <xf numFmtId="0" fontId="46" fillId="0" borderId="0" xfId="6" applyFont="1" applyFill="1" applyBorder="1" applyAlignment="1">
      <alignment horizontal="center" vertical="center" wrapText="1"/>
    </xf>
    <xf numFmtId="0" fontId="47" fillId="0" borderId="0" xfId="0" applyFont="1" applyAlignment="1">
      <alignment horizontal="center"/>
    </xf>
    <xf numFmtId="14" fontId="46" fillId="0" borderId="10" xfId="6" applyNumberFormat="1" applyFont="1" applyFill="1" applyBorder="1" applyAlignment="1">
      <alignment horizontal="right" vertical="center" wrapText="1"/>
    </xf>
    <xf numFmtId="0" fontId="46" fillId="0" borderId="1" xfId="0" applyFont="1" applyFill="1" applyBorder="1" applyAlignment="1">
      <alignment horizontal="center" vertical="center" textRotation="90" wrapText="1"/>
    </xf>
    <xf numFmtId="0" fontId="70" fillId="0" borderId="1" xfId="0" applyFont="1" applyFill="1" applyBorder="1" applyAlignment="1">
      <alignment horizontal="center" vertical="center" wrapText="1"/>
    </xf>
    <xf numFmtId="0" fontId="47" fillId="0" borderId="0" xfId="6" applyNumberFormat="1" applyFont="1" applyFill="1" applyBorder="1" applyAlignment="1">
      <alignment horizontal="center" vertical="center" wrapText="1"/>
    </xf>
    <xf numFmtId="3" fontId="36" fillId="0" borderId="0" xfId="0" applyNumberFormat="1" applyFont="1" applyAlignment="1">
      <alignment horizontal="center"/>
    </xf>
    <xf numFmtId="1" fontId="36" fillId="0" borderId="0" xfId="0" applyNumberFormat="1" applyFont="1" applyAlignment="1">
      <alignment horizontal="right"/>
    </xf>
    <xf numFmtId="165" fontId="36" fillId="0" borderId="0" xfId="0" applyNumberFormat="1" applyFont="1" applyAlignment="1"/>
    <xf numFmtId="166" fontId="7" fillId="0" borderId="0" xfId="0" applyNumberFormat="1" applyFont="1"/>
    <xf numFmtId="0" fontId="24" fillId="0" borderId="40" xfId="4" applyFont="1" applyBorder="1" applyAlignment="1">
      <alignment horizontal="center" vertical="center" wrapText="1"/>
    </xf>
    <xf numFmtId="0" fontId="24" fillId="0" borderId="66" xfId="4" applyFont="1" applyBorder="1" applyAlignment="1">
      <alignment horizontal="center" vertical="center" wrapText="1"/>
    </xf>
    <xf numFmtId="0" fontId="24" fillId="0" borderId="13" xfId="4" applyFont="1" applyBorder="1" applyAlignment="1">
      <alignment horizontal="center" vertical="center" wrapText="1"/>
    </xf>
    <xf numFmtId="0" fontId="24" fillId="0" borderId="57" xfId="4" applyFont="1" applyBorder="1" applyAlignment="1">
      <alignment horizontal="center" vertical="center" wrapText="1"/>
    </xf>
    <xf numFmtId="0" fontId="24" fillId="0" borderId="70" xfId="4" applyFont="1" applyBorder="1" applyAlignment="1">
      <alignment horizontal="center" vertical="center" wrapText="1"/>
    </xf>
    <xf numFmtId="0" fontId="24" fillId="0" borderId="0" xfId="4" applyFont="1" applyBorder="1" applyAlignment="1">
      <alignment horizontal="center" vertical="center" wrapText="1"/>
    </xf>
    <xf numFmtId="0" fontId="24" fillId="0" borderId="71" xfId="4" applyFont="1" applyBorder="1" applyAlignment="1">
      <alignment horizontal="center" vertical="center" wrapText="1"/>
    </xf>
    <xf numFmtId="0" fontId="24" fillId="0" borderId="38" xfId="4" applyFont="1" applyBorder="1" applyAlignment="1">
      <alignment horizontal="center" vertical="center" wrapText="1"/>
    </xf>
    <xf numFmtId="0" fontId="24" fillId="0" borderId="67" xfId="4" applyFont="1" applyBorder="1" applyAlignment="1">
      <alignment horizontal="center" vertical="center" wrapText="1"/>
    </xf>
    <xf numFmtId="0" fontId="24" fillId="0" borderId="68" xfId="4" applyFont="1" applyBorder="1" applyAlignment="1">
      <alignment horizontal="center" vertical="center" wrapText="1"/>
    </xf>
    <xf numFmtId="0" fontId="24" fillId="0" borderId="46" xfId="4" applyFont="1" applyBorder="1" applyAlignment="1">
      <alignment horizontal="center" vertical="center" wrapText="1"/>
    </xf>
    <xf numFmtId="9" fontId="24" fillId="0" borderId="15" xfId="4" applyNumberFormat="1" applyFont="1" applyBorder="1" applyAlignment="1">
      <alignment horizontal="center" vertical="center" wrapText="1"/>
    </xf>
    <xf numFmtId="9" fontId="24" fillId="0" borderId="15" xfId="4" applyNumberFormat="1" applyFont="1" applyBorder="1" applyAlignment="1">
      <alignment vertical="center" wrapText="1"/>
    </xf>
    <xf numFmtId="0" fontId="24" fillId="0" borderId="5" xfId="4" applyBorder="1" applyAlignment="1">
      <alignment horizontal="center"/>
    </xf>
    <xf numFmtId="0" fontId="24" fillId="0" borderId="18" xfId="4" applyBorder="1" applyAlignment="1">
      <alignment horizontal="center" vertical="center" wrapText="1"/>
    </xf>
    <xf numFmtId="0" fontId="24" fillId="0" borderId="18" xfId="4" applyBorder="1" applyAlignment="1">
      <alignment horizontal="center" vertical="center" wrapText="1"/>
    </xf>
    <xf numFmtId="9" fontId="24" fillId="0" borderId="18" xfId="4" applyNumberFormat="1" applyFont="1" applyBorder="1" applyAlignment="1">
      <alignment horizontal="center" vertical="center" wrapText="1"/>
    </xf>
    <xf numFmtId="0" fontId="24" fillId="0" borderId="55" xfId="4" applyFont="1" applyBorder="1" applyAlignment="1">
      <alignment horizontal="center" wrapText="1"/>
    </xf>
    <xf numFmtId="9" fontId="24" fillId="0" borderId="19" xfId="4" applyNumberFormat="1" applyFont="1" applyBorder="1" applyAlignment="1">
      <alignment horizontal="center" vertical="center" wrapText="1"/>
    </xf>
    <xf numFmtId="0" fontId="6" fillId="0" borderId="62" xfId="4" applyFont="1" applyBorder="1"/>
    <xf numFmtId="166" fontId="60" fillId="0" borderId="40" xfId="4" applyNumberFormat="1" applyFont="1" applyBorder="1" applyAlignment="1">
      <alignment horizontal="right" vertical="center"/>
    </xf>
    <xf numFmtId="4" fontId="60" fillId="0" borderId="40" xfId="4" applyNumberFormat="1" applyFont="1" applyBorder="1" applyAlignment="1">
      <alignment horizontal="right" vertical="center"/>
    </xf>
    <xf numFmtId="4" fontId="60" fillId="0" borderId="75" xfId="4" applyNumberFormat="1" applyFont="1" applyBorder="1" applyAlignment="1">
      <alignment horizontal="center" vertical="center"/>
    </xf>
    <xf numFmtId="4" fontId="60" fillId="0" borderId="54" xfId="4" applyNumberFormat="1" applyFont="1" applyBorder="1" applyAlignment="1">
      <alignment horizontal="center" vertical="center"/>
    </xf>
    <xf numFmtId="4" fontId="60" fillId="0" borderId="39" xfId="4" applyNumberFormat="1" applyFont="1" applyBorder="1" applyAlignment="1">
      <alignment horizontal="center" vertical="center"/>
    </xf>
    <xf numFmtId="4" fontId="60" fillId="0" borderId="40" xfId="4" applyNumberFormat="1" applyFont="1" applyBorder="1" applyAlignment="1">
      <alignment horizontal="center" vertical="center"/>
    </xf>
    <xf numFmtId="4" fontId="60" fillId="0" borderId="25" xfId="4" applyNumberFormat="1" applyFont="1" applyBorder="1" applyAlignment="1">
      <alignment horizontal="right" vertical="center"/>
    </xf>
    <xf numFmtId="4" fontId="60" fillId="0" borderId="14" xfId="4" applyNumberFormat="1" applyFont="1" applyBorder="1" applyAlignment="1">
      <alignment horizontal="right" vertical="center"/>
    </xf>
    <xf numFmtId="4" fontId="60" fillId="0" borderId="15" xfId="4" applyNumberFormat="1" applyFont="1" applyBorder="1" applyAlignment="1">
      <alignment horizontal="right" vertical="center"/>
    </xf>
    <xf numFmtId="4" fontId="60" fillId="0" borderId="15" xfId="4" applyNumberFormat="1" applyFont="1" applyBorder="1" applyAlignment="1">
      <alignment horizontal="center" vertical="center"/>
    </xf>
    <xf numFmtId="4" fontId="60" fillId="0" borderId="17" xfId="4" applyNumberFormat="1" applyFont="1" applyBorder="1" applyAlignment="1">
      <alignment horizontal="right" vertical="center"/>
    </xf>
    <xf numFmtId="0" fontId="6" fillId="0" borderId="3" xfId="4" applyFont="1" applyBorder="1"/>
    <xf numFmtId="4" fontId="60" fillId="0" borderId="23" xfId="4" applyNumberFormat="1" applyFont="1" applyBorder="1" applyAlignment="1">
      <alignment horizontal="right" vertical="center"/>
    </xf>
    <xf numFmtId="4" fontId="60" fillId="0" borderId="23" xfId="4" applyNumberFormat="1" applyFont="1" applyBorder="1" applyAlignment="1">
      <alignment horizontal="center" vertical="center"/>
    </xf>
    <xf numFmtId="4" fontId="60" fillId="0" borderId="24" xfId="4" applyNumberFormat="1" applyFont="1" applyBorder="1" applyAlignment="1">
      <alignment horizontal="right" vertical="center"/>
    </xf>
    <xf numFmtId="0" fontId="6" fillId="0" borderId="20" xfId="4" applyFont="1" applyBorder="1"/>
    <xf numFmtId="4" fontId="60" fillId="0" borderId="21" xfId="4" applyNumberFormat="1" applyFont="1" applyBorder="1" applyAlignment="1">
      <alignment horizontal="right" vertical="center"/>
    </xf>
    <xf numFmtId="4" fontId="60" fillId="0" borderId="76" xfId="4" applyNumberFormat="1" applyFont="1" applyBorder="1" applyAlignment="1">
      <alignment horizontal="center" vertical="center"/>
    </xf>
    <xf numFmtId="4" fontId="60" fillId="0" borderId="45" xfId="4" applyNumberFormat="1" applyFont="1" applyBorder="1" applyAlignment="1">
      <alignment horizontal="center" vertical="center"/>
    </xf>
    <xf numFmtId="4" fontId="60" fillId="0" borderId="77" xfId="4" applyNumberFormat="1" applyFont="1" applyBorder="1" applyAlignment="1">
      <alignment horizontal="center" vertical="center"/>
    </xf>
    <xf numFmtId="4" fontId="60" fillId="0" borderId="21" xfId="4" applyNumberFormat="1" applyFont="1" applyBorder="1" applyAlignment="1">
      <alignment horizontal="center" vertical="center"/>
    </xf>
    <xf numFmtId="4" fontId="60" fillId="0" borderId="22" xfId="4" applyNumberFormat="1" applyFont="1" applyBorder="1" applyAlignment="1">
      <alignment horizontal="right" vertical="center"/>
    </xf>
  </cellXfs>
  <cellStyles count="7">
    <cellStyle name="Köprü 2" xfId="1"/>
    <cellStyle name="Normal" xfId="0" builtinId="0"/>
    <cellStyle name="Normal 2" xfId="2"/>
    <cellStyle name="Normal 3" xfId="3"/>
    <cellStyle name="Normal_hakediş tablosu1" xfId="4"/>
    <cellStyle name="Normal_Kitap1" xfId="5"/>
    <cellStyle name="Normal_Sayfa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kmp_-ef_22-a_ornek_hakedis_damga%20vergisi%20kesintil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apak"/>
      <sheetName val="Hakediş Raporu"/>
      <sheetName val="Fiyatlandırılmış İşler"/>
      <sheetName val="Hakediş Özeti"/>
      <sheetName val="GİYC"/>
      <sheetName val="1..............."/>
      <sheetName val="2.............."/>
      <sheetName val="3............"/>
      <sheetName val="4............."/>
      <sheetName val="5............"/>
      <sheetName val="6..........."/>
      <sheetName val="7........"/>
      <sheetName val="8.........."/>
      <sheetName val="9..........."/>
      <sheetName val="10.........."/>
    </sheetNames>
    <sheetDataSet>
      <sheetData sheetId="0">
        <row r="19">
          <cell r="B19"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L116"/>
  <sheetViews>
    <sheetView view="pageBreakPreview" zoomScaleSheetLayoutView="100" zoomScalePageLayoutView="85" workbookViewId="0">
      <selection activeCell="J8" sqref="J8"/>
    </sheetView>
  </sheetViews>
  <sheetFormatPr defaultRowHeight="12.75"/>
  <cols>
    <col min="1" max="1" width="25.7109375" style="88" customWidth="1"/>
    <col min="2" max="2" width="24.5703125" style="185" customWidth="1"/>
    <col min="3" max="3" width="10.5703125" style="88" customWidth="1"/>
    <col min="4" max="4" width="10.85546875" style="88" customWidth="1"/>
    <col min="5" max="5" width="10.5703125" style="88" customWidth="1"/>
    <col min="6" max="6" width="25.140625" style="88" customWidth="1"/>
    <col min="7" max="16384" width="9.140625" style="88"/>
  </cols>
  <sheetData>
    <row r="1" spans="1:12" ht="18">
      <c r="A1" s="381" t="s">
        <v>12</v>
      </c>
      <c r="B1" s="382"/>
      <c r="C1" s="382"/>
      <c r="D1" s="382"/>
      <c r="E1" s="382"/>
      <c r="F1" s="383"/>
    </row>
    <row r="2" spans="1:12" ht="18">
      <c r="A2" s="384" t="s">
        <v>141</v>
      </c>
      <c r="B2" s="385"/>
      <c r="C2" s="385"/>
      <c r="D2" s="385"/>
      <c r="E2" s="385"/>
      <c r="F2" s="386"/>
    </row>
    <row r="3" spans="1:12" ht="18">
      <c r="A3" s="384" t="s">
        <v>13</v>
      </c>
      <c r="B3" s="385"/>
      <c r="C3" s="385"/>
      <c r="D3" s="385"/>
      <c r="E3" s="385"/>
      <c r="F3" s="386"/>
    </row>
    <row r="4" spans="1:12" ht="18">
      <c r="A4" s="384"/>
      <c r="B4" s="385"/>
      <c r="C4" s="385"/>
      <c r="D4" s="385"/>
      <c r="E4" s="385"/>
      <c r="F4" s="386"/>
    </row>
    <row r="5" spans="1:12" ht="18">
      <c r="A5" s="141"/>
      <c r="B5" s="142"/>
      <c r="C5" s="143"/>
      <c r="D5" s="143"/>
      <c r="E5" s="143"/>
      <c r="F5" s="144"/>
    </row>
    <row r="6" spans="1:12" ht="51.75" customHeight="1">
      <c r="A6" s="145" t="s">
        <v>184</v>
      </c>
      <c r="B6" s="379" t="s">
        <v>243</v>
      </c>
      <c r="C6" s="379"/>
      <c r="D6" s="379"/>
      <c r="E6" s="379"/>
      <c r="F6" s="380"/>
      <c r="L6" s="67"/>
    </row>
    <row r="7" spans="1:12" ht="17.25" customHeight="1">
      <c r="A7" s="146" t="s">
        <v>131</v>
      </c>
      <c r="B7" s="147" t="s">
        <v>214</v>
      </c>
      <c r="C7" s="148"/>
      <c r="D7" s="148"/>
      <c r="E7" s="148"/>
      <c r="F7" s="149"/>
      <c r="I7" s="88" t="s">
        <v>157</v>
      </c>
    </row>
    <row r="8" spans="1:12" ht="15">
      <c r="A8" s="146" t="s">
        <v>130</v>
      </c>
      <c r="B8" s="150" t="s">
        <v>215</v>
      </c>
      <c r="C8" s="151"/>
      <c r="D8" s="151"/>
      <c r="E8" s="151"/>
      <c r="F8" s="152"/>
    </row>
    <row r="9" spans="1:12">
      <c r="A9" s="153"/>
      <c r="B9" s="154"/>
      <c r="C9" s="151"/>
      <c r="D9" s="151"/>
      <c r="E9" s="151"/>
      <c r="F9" s="152"/>
    </row>
    <row r="10" spans="1:12">
      <c r="A10" s="153"/>
      <c r="B10" s="154"/>
      <c r="C10" s="151"/>
      <c r="D10" s="151"/>
      <c r="E10" s="151"/>
      <c r="F10" s="152"/>
    </row>
    <row r="11" spans="1:12" ht="15.75" customHeight="1">
      <c r="A11" s="387" t="s">
        <v>129</v>
      </c>
      <c r="B11" s="388"/>
      <c r="C11" s="388"/>
      <c r="D11" s="388"/>
      <c r="E11" s="388"/>
      <c r="F11" s="389"/>
    </row>
    <row r="12" spans="1:12" ht="15.75" customHeight="1">
      <c r="A12" s="146"/>
      <c r="B12" s="155"/>
      <c r="C12" s="156"/>
      <c r="D12" s="156"/>
      <c r="E12" s="156"/>
      <c r="F12" s="157"/>
    </row>
    <row r="13" spans="1:12" ht="15.75" customHeight="1">
      <c r="A13" s="146"/>
      <c r="B13" s="154" t="s">
        <v>132</v>
      </c>
      <c r="C13" s="319" t="s">
        <v>216</v>
      </c>
      <c r="D13" s="156"/>
      <c r="E13" s="156"/>
      <c r="F13" s="157"/>
    </row>
    <row r="14" spans="1:12" ht="15.75" customHeight="1">
      <c r="A14" s="146"/>
      <c r="B14" s="154" t="s">
        <v>133</v>
      </c>
      <c r="C14" s="158" t="s">
        <v>217</v>
      </c>
      <c r="D14" s="156"/>
      <c r="E14" s="156"/>
      <c r="F14" s="157"/>
    </row>
    <row r="15" spans="1:12" ht="15.75" customHeight="1">
      <c r="A15" s="146"/>
      <c r="B15" s="159" t="s">
        <v>134</v>
      </c>
      <c r="C15" s="320" t="s">
        <v>218</v>
      </c>
      <c r="D15" s="156"/>
      <c r="E15" s="156"/>
      <c r="F15" s="157"/>
    </row>
    <row r="16" spans="1:12" ht="15.75" customHeight="1">
      <c r="A16" s="146"/>
      <c r="B16" s="155"/>
      <c r="C16" s="156"/>
      <c r="D16" s="156"/>
      <c r="E16" s="156"/>
      <c r="F16" s="157"/>
    </row>
    <row r="17" spans="1:6" ht="15.75" customHeight="1">
      <c r="A17" s="146"/>
      <c r="B17" s="155"/>
      <c r="C17" s="156"/>
      <c r="D17" s="156"/>
      <c r="E17" s="156"/>
      <c r="F17" s="157"/>
    </row>
    <row r="18" spans="1:6" ht="15.75" customHeight="1">
      <c r="A18" s="146" t="s">
        <v>128</v>
      </c>
      <c r="B18" s="392" t="s">
        <v>219</v>
      </c>
      <c r="C18" s="392"/>
      <c r="D18" s="392"/>
      <c r="E18" s="392"/>
      <c r="F18" s="393"/>
    </row>
    <row r="19" spans="1:6" ht="15.75" customHeight="1">
      <c r="A19" s="146"/>
      <c r="B19" s="160"/>
      <c r="C19" s="156"/>
      <c r="D19" s="156"/>
      <c r="E19" s="156"/>
      <c r="F19" s="157"/>
    </row>
    <row r="20" spans="1:6" ht="15.75" customHeight="1">
      <c r="A20" s="146" t="s">
        <v>154</v>
      </c>
      <c r="B20" s="321" t="s">
        <v>242</v>
      </c>
      <c r="C20" s="156"/>
      <c r="F20" s="157"/>
    </row>
    <row r="21" spans="1:6" ht="15.75" customHeight="1">
      <c r="A21" s="146" t="s">
        <v>153</v>
      </c>
      <c r="B21" s="322" t="s">
        <v>220</v>
      </c>
      <c r="C21" s="156"/>
      <c r="F21" s="157"/>
    </row>
    <row r="22" spans="1:6" ht="15.75" customHeight="1">
      <c r="A22" s="146" t="s">
        <v>127</v>
      </c>
      <c r="B22" s="323"/>
      <c r="C22" s="156"/>
      <c r="F22" s="157"/>
    </row>
    <row r="23" spans="1:6" ht="15.75" customHeight="1">
      <c r="A23" s="146" t="s">
        <v>201</v>
      </c>
      <c r="B23" s="323"/>
      <c r="C23" s="156"/>
      <c r="E23" s="156"/>
      <c r="F23" s="157"/>
    </row>
    <row r="24" spans="1:6" ht="15.75" customHeight="1">
      <c r="A24" s="146"/>
      <c r="B24" s="161"/>
      <c r="C24" s="156"/>
      <c r="E24" s="156"/>
      <c r="F24" s="157"/>
    </row>
    <row r="25" spans="1:6" ht="15.75" customHeight="1">
      <c r="A25" s="146" t="s">
        <v>126</v>
      </c>
      <c r="B25" s="324">
        <v>0</v>
      </c>
      <c r="C25" s="325" t="s">
        <v>14</v>
      </c>
      <c r="D25" s="156"/>
      <c r="F25" s="157"/>
    </row>
    <row r="26" spans="1:6" ht="15.75" customHeight="1">
      <c r="A26" s="162" t="s">
        <v>155</v>
      </c>
      <c r="B26" s="326" t="e">
        <f>+'Hakediş Özeti'!#REF!+'Hakediş Özeti'!#REF!</f>
        <v>#REF!</v>
      </c>
      <c r="C26" s="325" t="s">
        <v>14</v>
      </c>
      <c r="E26" s="156"/>
      <c r="F26" s="157"/>
    </row>
    <row r="27" spans="1:6" ht="15.75" customHeight="1">
      <c r="A27" s="146" t="s">
        <v>125</v>
      </c>
      <c r="B27" s="324" t="e">
        <f>B25-B26</f>
        <v>#REF!</v>
      </c>
      <c r="C27" s="325" t="s">
        <v>14</v>
      </c>
      <c r="E27" s="156"/>
      <c r="F27" s="157"/>
    </row>
    <row r="28" spans="1:6" ht="15.75" customHeight="1">
      <c r="A28" s="146"/>
      <c r="B28" s="163" t="s">
        <v>55</v>
      </c>
      <c r="C28" s="156"/>
      <c r="F28" s="157"/>
    </row>
    <row r="29" spans="1:6" ht="15.75" customHeight="1">
      <c r="A29" s="146" t="s">
        <v>124</v>
      </c>
      <c r="B29" s="327" t="s">
        <v>217</v>
      </c>
      <c r="C29" s="156"/>
      <c r="D29" s="156"/>
      <c r="E29" s="156"/>
      <c r="F29" s="157"/>
    </row>
    <row r="30" spans="1:6" ht="15.75" customHeight="1">
      <c r="A30" s="146" t="s">
        <v>123</v>
      </c>
      <c r="B30" s="327" t="s">
        <v>217</v>
      </c>
      <c r="C30" s="156"/>
      <c r="D30" s="156"/>
      <c r="E30" s="156"/>
      <c r="F30" s="157"/>
    </row>
    <row r="31" spans="1:6" ht="15.75" customHeight="1">
      <c r="A31" s="146" t="s">
        <v>122</v>
      </c>
      <c r="B31" s="327" t="s">
        <v>217</v>
      </c>
      <c r="C31" s="164"/>
      <c r="D31" s="156"/>
      <c r="E31" s="156"/>
      <c r="F31" s="157"/>
    </row>
    <row r="32" spans="1:6" ht="15.75" customHeight="1">
      <c r="A32" s="146" t="s">
        <v>121</v>
      </c>
      <c r="B32" s="327" t="s">
        <v>217</v>
      </c>
      <c r="C32" s="156"/>
      <c r="D32" s="156"/>
      <c r="E32" s="156"/>
      <c r="F32" s="157"/>
    </row>
    <row r="33" spans="1:6" ht="15.75" customHeight="1">
      <c r="A33" s="146"/>
      <c r="B33" s="67"/>
      <c r="C33" s="156"/>
      <c r="D33" s="156"/>
      <c r="E33" s="156"/>
      <c r="F33" s="157"/>
    </row>
    <row r="34" spans="1:6" ht="15.75" customHeight="1">
      <c r="A34" s="165" t="s">
        <v>120</v>
      </c>
      <c r="B34" s="67" t="str">
        <f>+C14</f>
        <v>…./…./201.</v>
      </c>
      <c r="C34" s="156"/>
      <c r="D34" s="156"/>
      <c r="E34" s="156"/>
      <c r="F34" s="157"/>
    </row>
    <row r="35" spans="1:6" ht="15.75" customHeight="1">
      <c r="A35" s="165" t="s">
        <v>119</v>
      </c>
      <c r="B35" s="67" t="s">
        <v>217</v>
      </c>
      <c r="C35" s="156"/>
      <c r="D35" s="156"/>
      <c r="E35" s="156"/>
      <c r="F35" s="157"/>
    </row>
    <row r="36" spans="1:6" ht="15.75" customHeight="1">
      <c r="A36" s="165" t="s">
        <v>118</v>
      </c>
      <c r="B36" s="67" t="s">
        <v>217</v>
      </c>
      <c r="C36" s="156"/>
      <c r="D36" s="156"/>
      <c r="E36" s="156"/>
      <c r="F36" s="157"/>
    </row>
    <row r="37" spans="1:6" ht="15.75" customHeight="1">
      <c r="A37" s="165" t="s">
        <v>117</v>
      </c>
      <c r="B37" s="67" t="s">
        <v>217</v>
      </c>
      <c r="C37" s="156"/>
      <c r="D37" s="156"/>
      <c r="E37" s="156"/>
      <c r="F37" s="157"/>
    </row>
    <row r="38" spans="1:6" ht="15.75" customHeight="1">
      <c r="A38" s="165" t="s">
        <v>116</v>
      </c>
      <c r="B38" s="67" t="s">
        <v>217</v>
      </c>
      <c r="C38" s="156"/>
      <c r="D38" s="156"/>
      <c r="E38" s="166"/>
      <c r="F38" s="157"/>
    </row>
    <row r="39" spans="1:6" ht="15.75" customHeight="1">
      <c r="A39" s="165" t="s">
        <v>115</v>
      </c>
      <c r="B39" s="67" t="s">
        <v>217</v>
      </c>
      <c r="C39" s="156"/>
      <c r="D39" s="156"/>
      <c r="E39" s="156"/>
      <c r="F39" s="157"/>
    </row>
    <row r="40" spans="1:6" ht="15.75" customHeight="1">
      <c r="A40" s="165" t="s">
        <v>114</v>
      </c>
      <c r="B40" s="67" t="s">
        <v>217</v>
      </c>
      <c r="C40" s="156"/>
      <c r="D40" s="156"/>
      <c r="E40" s="156"/>
      <c r="F40" s="157"/>
    </row>
    <row r="41" spans="1:6" ht="15.75" customHeight="1">
      <c r="A41" s="165" t="s">
        <v>113</v>
      </c>
      <c r="B41" s="67" t="s">
        <v>217</v>
      </c>
      <c r="C41" s="156"/>
      <c r="D41" s="156"/>
      <c r="E41" s="156"/>
      <c r="F41" s="157"/>
    </row>
    <row r="42" spans="1:6" ht="15.75" customHeight="1">
      <c r="A42" s="165" t="s">
        <v>112</v>
      </c>
      <c r="B42" s="67" t="s">
        <v>217</v>
      </c>
      <c r="C42" s="156"/>
      <c r="D42" s="156"/>
      <c r="E42" s="156"/>
      <c r="F42" s="157"/>
    </row>
    <row r="43" spans="1:6" ht="15">
      <c r="A43" s="165" t="s">
        <v>111</v>
      </c>
      <c r="B43" s="67" t="s">
        <v>217</v>
      </c>
      <c r="C43" s="156"/>
      <c r="D43" s="156"/>
      <c r="E43" s="156"/>
      <c r="F43" s="157"/>
    </row>
    <row r="44" spans="1:6" ht="15">
      <c r="A44" s="167"/>
      <c r="B44" s="67"/>
      <c r="C44" s="156"/>
      <c r="D44" s="156"/>
      <c r="E44" s="156"/>
      <c r="F44" s="157"/>
    </row>
    <row r="45" spans="1:6" ht="14.25">
      <c r="A45" s="168" t="s">
        <v>110</v>
      </c>
      <c r="B45" s="328" t="s">
        <v>221</v>
      </c>
      <c r="C45" s="156"/>
      <c r="D45" s="156"/>
      <c r="E45" s="156"/>
      <c r="F45" s="157"/>
    </row>
    <row r="46" spans="1:6">
      <c r="A46" s="169"/>
      <c r="B46" s="170"/>
      <c r="C46" s="171"/>
      <c r="D46" s="171"/>
      <c r="E46" s="171"/>
      <c r="F46" s="172"/>
    </row>
    <row r="47" spans="1:6">
      <c r="A47" s="173" t="s">
        <v>109</v>
      </c>
      <c r="B47" s="164"/>
      <c r="C47" s="156"/>
      <c r="D47" s="156"/>
      <c r="E47" s="156"/>
      <c r="F47" s="157"/>
    </row>
    <row r="48" spans="1:6">
      <c r="A48" s="174" t="s">
        <v>139</v>
      </c>
      <c r="B48" s="175" t="s">
        <v>108</v>
      </c>
      <c r="C48" s="156"/>
      <c r="D48" s="390" t="s">
        <v>107</v>
      </c>
      <c r="E48" s="391"/>
      <c r="F48" s="157"/>
    </row>
    <row r="49" spans="1:6">
      <c r="A49" s="176"/>
      <c r="B49" s="177"/>
      <c r="C49" s="171"/>
      <c r="D49" s="373"/>
      <c r="E49" s="373"/>
      <c r="F49" s="172"/>
    </row>
    <row r="50" spans="1:6">
      <c r="A50" s="179"/>
      <c r="B50" s="177"/>
      <c r="C50" s="171"/>
      <c r="D50" s="373"/>
      <c r="E50" s="374"/>
      <c r="F50" s="172"/>
    </row>
    <row r="51" spans="1:6">
      <c r="A51" s="179"/>
      <c r="B51" s="177"/>
      <c r="C51" s="171"/>
      <c r="D51" s="373"/>
      <c r="E51" s="374"/>
      <c r="F51" s="172"/>
    </row>
    <row r="52" spans="1:6">
      <c r="A52" s="179"/>
      <c r="B52" s="177"/>
      <c r="C52" s="171"/>
      <c r="D52" s="373"/>
      <c r="E52" s="374"/>
      <c r="F52" s="172"/>
    </row>
    <row r="53" spans="1:6">
      <c r="A53" s="179"/>
      <c r="B53" s="177"/>
      <c r="C53" s="171"/>
      <c r="D53" s="373"/>
      <c r="E53" s="374"/>
      <c r="F53" s="172"/>
    </row>
    <row r="54" spans="1:6">
      <c r="A54" s="179"/>
      <c r="B54" s="177"/>
      <c r="C54" s="171"/>
      <c r="D54" s="373"/>
      <c r="E54" s="374"/>
      <c r="F54" s="172"/>
    </row>
    <row r="55" spans="1:6" ht="13.5" customHeight="1">
      <c r="A55" s="179"/>
      <c r="B55" s="177"/>
      <c r="C55" s="171"/>
      <c r="D55" s="373"/>
      <c r="E55" s="374"/>
      <c r="F55" s="172"/>
    </row>
    <row r="56" spans="1:6" ht="13.5" customHeight="1">
      <c r="A56" s="179"/>
      <c r="B56" s="177"/>
      <c r="C56" s="171"/>
      <c r="D56" s="178"/>
      <c r="E56" s="180"/>
      <c r="F56" s="172"/>
    </row>
    <row r="57" spans="1:6">
      <c r="A57" s="376"/>
      <c r="B57" s="377"/>
      <c r="C57" s="377"/>
      <c r="D57" s="377"/>
      <c r="E57" s="377"/>
      <c r="F57" s="378"/>
    </row>
    <row r="58" spans="1:6">
      <c r="A58" s="376"/>
      <c r="B58" s="377"/>
      <c r="C58" s="377"/>
      <c r="D58" s="377"/>
      <c r="E58" s="377"/>
      <c r="F58" s="378"/>
    </row>
    <row r="59" spans="1:6" ht="13.5" thickBot="1">
      <c r="A59" s="181" t="s">
        <v>15</v>
      </c>
      <c r="B59" s="182"/>
      <c r="C59" s="183"/>
      <c r="D59" s="183"/>
      <c r="E59" s="183"/>
      <c r="F59" s="184"/>
    </row>
    <row r="60" spans="1:6">
      <c r="A60" s="375" t="s">
        <v>106</v>
      </c>
      <c r="B60" s="375"/>
      <c r="C60" s="375"/>
      <c r="D60" s="375"/>
      <c r="E60" s="375"/>
      <c r="F60" s="375"/>
    </row>
    <row r="63" spans="1:6">
      <c r="A63" s="171"/>
      <c r="B63" s="170"/>
      <c r="C63" s="171"/>
      <c r="D63" s="171"/>
      <c r="E63" s="171"/>
      <c r="F63" s="171"/>
    </row>
    <row r="64" spans="1:6">
      <c r="A64" s="151"/>
      <c r="B64" s="154"/>
      <c r="C64" s="151"/>
      <c r="D64" s="151"/>
      <c r="E64" s="151"/>
      <c r="F64" s="151"/>
    </row>
    <row r="65" spans="1:6">
      <c r="A65" s="151"/>
      <c r="B65" s="154"/>
      <c r="C65" s="151"/>
      <c r="D65" s="151"/>
      <c r="E65" s="151"/>
      <c r="F65" s="151"/>
    </row>
    <row r="66" spans="1:6">
      <c r="A66" s="151"/>
      <c r="B66" s="154"/>
      <c r="C66" s="151"/>
      <c r="D66" s="151"/>
      <c r="E66" s="151"/>
      <c r="F66" s="151"/>
    </row>
    <row r="67" spans="1:6">
      <c r="A67" s="151"/>
      <c r="B67" s="154"/>
      <c r="C67" s="151"/>
      <c r="D67" s="151"/>
      <c r="E67" s="151"/>
      <c r="F67" s="151"/>
    </row>
    <row r="68" spans="1:6">
      <c r="A68" s="151"/>
      <c r="B68" s="154"/>
      <c r="C68" s="151"/>
      <c r="D68" s="151"/>
      <c r="E68" s="151"/>
      <c r="F68" s="151"/>
    </row>
    <row r="69" spans="1:6">
      <c r="A69" s="151"/>
      <c r="B69" s="154"/>
      <c r="C69" s="151"/>
      <c r="D69" s="151"/>
      <c r="E69" s="151"/>
      <c r="F69" s="151"/>
    </row>
    <row r="70" spans="1:6">
      <c r="A70" s="151"/>
      <c r="B70" s="154"/>
      <c r="C70" s="151"/>
      <c r="D70" s="151"/>
      <c r="E70" s="151"/>
      <c r="F70" s="151"/>
    </row>
    <row r="71" spans="1:6">
      <c r="A71" s="151"/>
      <c r="B71" s="154"/>
      <c r="C71" s="151"/>
      <c r="D71" s="151"/>
      <c r="E71" s="151"/>
      <c r="F71" s="151"/>
    </row>
    <row r="72" spans="1:6">
      <c r="A72" s="151"/>
      <c r="B72" s="154"/>
      <c r="C72" s="151"/>
      <c r="D72" s="151"/>
      <c r="E72" s="151"/>
      <c r="F72" s="151"/>
    </row>
    <row r="73" spans="1:6">
      <c r="A73" s="151"/>
      <c r="B73" s="154"/>
      <c r="C73" s="151"/>
      <c r="D73" s="151"/>
      <c r="E73" s="151"/>
      <c r="F73" s="151"/>
    </row>
    <row r="74" spans="1:6">
      <c r="A74" s="151"/>
      <c r="B74" s="154"/>
      <c r="C74" s="151"/>
      <c r="D74" s="151"/>
      <c r="E74" s="151"/>
      <c r="F74" s="151"/>
    </row>
    <row r="75" spans="1:6">
      <c r="A75" s="151"/>
      <c r="B75" s="154"/>
      <c r="C75" s="151"/>
      <c r="D75" s="151"/>
      <c r="E75" s="151"/>
      <c r="F75" s="151"/>
    </row>
    <row r="76" spans="1:6">
      <c r="A76" s="151"/>
      <c r="B76" s="154"/>
      <c r="C76" s="151"/>
      <c r="D76" s="151"/>
      <c r="E76" s="151"/>
      <c r="F76" s="151"/>
    </row>
    <row r="77" spans="1:6">
      <c r="A77" s="151"/>
      <c r="B77" s="154"/>
      <c r="C77" s="151"/>
      <c r="D77" s="151"/>
      <c r="E77" s="151"/>
      <c r="F77" s="151"/>
    </row>
    <row r="78" spans="1:6">
      <c r="A78" s="151"/>
      <c r="B78" s="154"/>
      <c r="C78" s="151"/>
      <c r="D78" s="151"/>
      <c r="E78" s="151"/>
      <c r="F78" s="151"/>
    </row>
    <row r="79" spans="1:6">
      <c r="A79" s="151"/>
      <c r="B79" s="154"/>
      <c r="C79" s="151"/>
      <c r="D79" s="151"/>
      <c r="E79" s="151"/>
      <c r="F79" s="151"/>
    </row>
    <row r="80" spans="1:6">
      <c r="A80" s="151"/>
      <c r="B80" s="154"/>
      <c r="C80" s="151"/>
      <c r="D80" s="151"/>
      <c r="E80" s="151"/>
      <c r="F80" s="151"/>
    </row>
    <row r="81" spans="1:6">
      <c r="A81" s="151"/>
      <c r="B81" s="154"/>
      <c r="C81" s="151"/>
      <c r="D81" s="151"/>
      <c r="E81" s="151"/>
      <c r="F81" s="151"/>
    </row>
    <row r="82" spans="1:6">
      <c r="A82" s="151"/>
      <c r="B82" s="154"/>
      <c r="C82" s="151"/>
      <c r="D82" s="151"/>
      <c r="E82" s="151"/>
      <c r="F82" s="151"/>
    </row>
    <row r="83" spans="1:6">
      <c r="A83" s="151"/>
      <c r="B83" s="154"/>
      <c r="C83" s="151"/>
      <c r="D83" s="151"/>
      <c r="E83" s="151"/>
      <c r="F83" s="151"/>
    </row>
    <row r="84" spans="1:6">
      <c r="A84" s="151"/>
      <c r="B84" s="154"/>
      <c r="C84" s="151"/>
      <c r="D84" s="151"/>
      <c r="E84" s="151"/>
      <c r="F84" s="151"/>
    </row>
    <row r="85" spans="1:6">
      <c r="A85" s="151"/>
      <c r="B85" s="154"/>
      <c r="C85" s="151"/>
      <c r="D85" s="151"/>
      <c r="E85" s="151"/>
      <c r="F85" s="151"/>
    </row>
    <row r="86" spans="1:6">
      <c r="A86" s="151"/>
      <c r="B86" s="154"/>
      <c r="C86" s="151"/>
      <c r="D86" s="151"/>
      <c r="E86" s="151"/>
      <c r="F86" s="151"/>
    </row>
    <row r="87" spans="1:6">
      <c r="A87" s="151"/>
      <c r="B87" s="154"/>
      <c r="C87" s="151"/>
      <c r="D87" s="151"/>
      <c r="E87" s="151"/>
      <c r="F87" s="151"/>
    </row>
    <row r="88" spans="1:6">
      <c r="A88" s="151"/>
      <c r="B88" s="154"/>
      <c r="C88" s="151"/>
      <c r="D88" s="151"/>
      <c r="E88" s="151"/>
      <c r="F88" s="151"/>
    </row>
    <row r="89" spans="1:6">
      <c r="A89" s="151"/>
      <c r="B89" s="154"/>
      <c r="C89" s="151"/>
      <c r="D89" s="151"/>
      <c r="E89" s="151"/>
      <c r="F89" s="151"/>
    </row>
    <row r="90" spans="1:6">
      <c r="A90" s="151"/>
      <c r="B90" s="154"/>
      <c r="C90" s="151"/>
      <c r="D90" s="151"/>
      <c r="E90" s="151"/>
      <c r="F90" s="151"/>
    </row>
    <row r="91" spans="1:6">
      <c r="A91" s="151"/>
      <c r="B91" s="154"/>
      <c r="C91" s="151"/>
      <c r="D91" s="151"/>
      <c r="E91" s="151"/>
      <c r="F91" s="151"/>
    </row>
    <row r="92" spans="1:6">
      <c r="A92" s="151"/>
      <c r="B92" s="154"/>
      <c r="C92" s="151"/>
      <c r="D92" s="151"/>
      <c r="E92" s="151"/>
      <c r="F92" s="151"/>
    </row>
    <row r="93" spans="1:6">
      <c r="A93" s="151"/>
      <c r="B93" s="154"/>
      <c r="C93" s="151"/>
      <c r="D93" s="151"/>
      <c r="E93" s="151"/>
      <c r="F93" s="151"/>
    </row>
    <row r="94" spans="1:6">
      <c r="A94" s="151"/>
      <c r="B94" s="154"/>
      <c r="C94" s="151"/>
      <c r="D94" s="151"/>
      <c r="E94" s="151"/>
      <c r="F94" s="151"/>
    </row>
    <row r="95" spans="1:6">
      <c r="A95" s="151"/>
      <c r="B95" s="154"/>
      <c r="C95" s="151"/>
      <c r="D95" s="151"/>
      <c r="E95" s="151"/>
      <c r="F95" s="151"/>
    </row>
    <row r="96" spans="1:6">
      <c r="A96" s="151"/>
      <c r="B96" s="154"/>
      <c r="C96" s="151"/>
      <c r="D96" s="151"/>
      <c r="E96" s="151"/>
      <c r="F96" s="151"/>
    </row>
    <row r="97" spans="1:6">
      <c r="A97" s="151"/>
      <c r="B97" s="154"/>
      <c r="C97" s="151"/>
      <c r="D97" s="151"/>
      <c r="E97" s="151"/>
      <c r="F97" s="151"/>
    </row>
    <row r="98" spans="1:6">
      <c r="A98" s="151"/>
      <c r="B98" s="154"/>
      <c r="C98" s="151"/>
      <c r="D98" s="151"/>
      <c r="E98" s="151"/>
      <c r="F98" s="151"/>
    </row>
    <row r="99" spans="1:6">
      <c r="A99" s="151"/>
      <c r="B99" s="154"/>
      <c r="C99" s="151"/>
      <c r="D99" s="151"/>
      <c r="E99" s="151"/>
      <c r="F99" s="151"/>
    </row>
    <row r="100" spans="1:6">
      <c r="A100" s="151"/>
      <c r="B100" s="154"/>
      <c r="C100" s="151"/>
      <c r="D100" s="151"/>
      <c r="E100" s="151"/>
      <c r="F100" s="151"/>
    </row>
    <row r="101" spans="1:6">
      <c r="A101" s="151"/>
      <c r="B101" s="154"/>
      <c r="C101" s="151"/>
      <c r="D101" s="151"/>
      <c r="E101" s="151"/>
      <c r="F101" s="151"/>
    </row>
    <row r="102" spans="1:6">
      <c r="A102" s="151"/>
      <c r="B102" s="154"/>
      <c r="C102" s="151"/>
      <c r="D102" s="151"/>
      <c r="E102" s="151"/>
      <c r="F102" s="151"/>
    </row>
    <row r="103" spans="1:6">
      <c r="A103" s="151"/>
      <c r="B103" s="154"/>
      <c r="C103" s="151"/>
      <c r="D103" s="151"/>
      <c r="E103" s="151"/>
      <c r="F103" s="151"/>
    </row>
    <row r="104" spans="1:6">
      <c r="A104" s="151"/>
      <c r="B104" s="154"/>
      <c r="C104" s="151"/>
      <c r="D104" s="151"/>
      <c r="E104" s="151"/>
      <c r="F104" s="151"/>
    </row>
    <row r="105" spans="1:6">
      <c r="A105" s="151"/>
      <c r="B105" s="154"/>
      <c r="C105" s="151"/>
      <c r="D105" s="151"/>
      <c r="E105" s="151"/>
      <c r="F105" s="151"/>
    </row>
    <row r="106" spans="1:6">
      <c r="A106" s="151"/>
      <c r="B106" s="154"/>
      <c r="C106" s="151"/>
      <c r="D106" s="151"/>
      <c r="E106" s="151"/>
      <c r="F106" s="151"/>
    </row>
    <row r="107" spans="1:6">
      <c r="A107" s="151"/>
      <c r="B107" s="154"/>
      <c r="C107" s="151"/>
      <c r="D107" s="151"/>
      <c r="E107" s="151"/>
      <c r="F107" s="151"/>
    </row>
    <row r="108" spans="1:6">
      <c r="A108" s="151"/>
      <c r="B108" s="154"/>
      <c r="C108" s="151"/>
      <c r="D108" s="151"/>
      <c r="E108" s="151"/>
      <c r="F108" s="151"/>
    </row>
    <row r="109" spans="1:6">
      <c r="A109" s="151"/>
      <c r="B109" s="154"/>
      <c r="C109" s="151"/>
      <c r="D109" s="151"/>
      <c r="E109" s="151"/>
      <c r="F109" s="151"/>
    </row>
    <row r="110" spans="1:6">
      <c r="A110" s="151"/>
      <c r="B110" s="154"/>
      <c r="C110" s="151"/>
      <c r="D110" s="151"/>
      <c r="E110" s="151"/>
      <c r="F110" s="151"/>
    </row>
    <row r="111" spans="1:6">
      <c r="A111" s="151"/>
      <c r="B111" s="154"/>
      <c r="C111" s="151"/>
      <c r="D111" s="151"/>
      <c r="E111" s="151"/>
      <c r="F111" s="151"/>
    </row>
    <row r="112" spans="1:6">
      <c r="A112" s="151"/>
      <c r="B112" s="154"/>
      <c r="C112" s="151"/>
      <c r="D112" s="151"/>
      <c r="E112" s="151"/>
      <c r="F112" s="151"/>
    </row>
    <row r="113" spans="1:6">
      <c r="A113" s="151"/>
      <c r="B113" s="154"/>
      <c r="C113" s="151"/>
      <c r="D113" s="151"/>
      <c r="E113" s="151"/>
      <c r="F113" s="151"/>
    </row>
    <row r="114" spans="1:6">
      <c r="A114" s="151"/>
      <c r="B114" s="154"/>
      <c r="C114" s="151"/>
      <c r="D114" s="151"/>
      <c r="E114" s="151"/>
      <c r="F114" s="151"/>
    </row>
    <row r="115" spans="1:6">
      <c r="A115" s="151"/>
      <c r="B115" s="154"/>
      <c r="C115" s="151"/>
      <c r="D115" s="151"/>
      <c r="E115" s="151"/>
      <c r="F115" s="151"/>
    </row>
    <row r="116" spans="1:6">
      <c r="A116" s="151"/>
      <c r="B116" s="154"/>
      <c r="C116" s="151"/>
      <c r="D116" s="151"/>
      <c r="E116" s="151"/>
      <c r="F116" s="151"/>
    </row>
  </sheetData>
  <mergeCells count="17">
    <mergeCell ref="B6:F6"/>
    <mergeCell ref="D49:E49"/>
    <mergeCell ref="A1:F1"/>
    <mergeCell ref="A2:F2"/>
    <mergeCell ref="A3:F3"/>
    <mergeCell ref="A4:F4"/>
    <mergeCell ref="A11:F11"/>
    <mergeCell ref="D48:E48"/>
    <mergeCell ref="B18:F18"/>
    <mergeCell ref="D50:E50"/>
    <mergeCell ref="D51:E51"/>
    <mergeCell ref="A60:F60"/>
    <mergeCell ref="A57:F58"/>
    <mergeCell ref="D52:E52"/>
    <mergeCell ref="D53:E53"/>
    <mergeCell ref="D54:E54"/>
    <mergeCell ref="D55:E55"/>
  </mergeCells>
  <phoneticPr fontId="13" type="noConversion"/>
  <printOptions horizontalCentered="1" verticalCentered="1"/>
  <pageMargins left="0.74803149606299213" right="0.51181102362204722" top="0.70866141732283472" bottom="0.43307086614173229" header="0.51181102362204722" footer="0.27559055118110237"/>
  <pageSetup paperSize="9" scale="8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M43"/>
  <sheetViews>
    <sheetView view="pageBreakPreview" zoomScaleNormal="85" zoomScalePageLayoutView="70" workbookViewId="0">
      <selection activeCell="A28" sqref="A28:E28"/>
    </sheetView>
  </sheetViews>
  <sheetFormatPr defaultRowHeight="12.75"/>
  <cols>
    <col min="1" max="1" width="7.85546875" style="49" customWidth="1"/>
    <col min="2" max="2" width="6.7109375" style="21" customWidth="1"/>
    <col min="3" max="3" width="42.85546875" style="46" customWidth="1"/>
    <col min="4" max="4" width="6.28515625" style="46" customWidth="1"/>
    <col min="5" max="5" width="5.28515625" style="46" customWidth="1"/>
    <col min="6" max="6" width="5.5703125" style="46" customWidth="1"/>
    <col min="7" max="7" width="4.28515625" style="20" customWidth="1"/>
    <col min="8" max="8" width="25.7109375" style="20" customWidth="1"/>
    <col min="9" max="9" width="16.42578125" style="64" customWidth="1"/>
    <col min="10" max="10" width="10.42578125" style="19" customWidth="1"/>
    <col min="11" max="16384" width="9.140625" style="19"/>
  </cols>
  <sheetData>
    <row r="1" spans="1:9" ht="26.25" customHeight="1" thickBot="1">
      <c r="A1" s="451" t="s">
        <v>105</v>
      </c>
      <c r="B1" s="452"/>
      <c r="C1" s="452"/>
      <c r="D1" s="452"/>
      <c r="E1" s="452"/>
      <c r="F1" s="452"/>
      <c r="G1" s="452"/>
      <c r="H1" s="453"/>
    </row>
    <row r="2" spans="1:9" ht="19.5" customHeight="1">
      <c r="A2" s="454" t="s">
        <v>189</v>
      </c>
      <c r="B2" s="455"/>
      <c r="C2" s="455"/>
      <c r="D2" s="455"/>
      <c r="E2" s="455"/>
      <c r="F2" s="455"/>
      <c r="G2" s="456"/>
      <c r="H2" s="462" t="s">
        <v>161</v>
      </c>
    </row>
    <row r="3" spans="1:9" ht="24" customHeight="1" thickBot="1">
      <c r="A3" s="457"/>
      <c r="B3" s="458"/>
      <c r="C3" s="458"/>
      <c r="D3" s="458"/>
      <c r="E3" s="458"/>
      <c r="F3" s="458"/>
      <c r="G3" s="459"/>
      <c r="H3" s="463"/>
    </row>
    <row r="4" spans="1:9" ht="21.75" customHeight="1">
      <c r="A4" s="465" t="str">
        <f>+GİYC!A3</f>
        <v>…../…./201..</v>
      </c>
      <c r="B4" s="466"/>
      <c r="C4" s="464" t="s">
        <v>185</v>
      </c>
      <c r="D4" s="464"/>
      <c r="E4" s="464"/>
      <c r="F4" s="464"/>
      <c r="G4" s="464"/>
      <c r="H4" s="62"/>
    </row>
    <row r="5" spans="1:9" ht="21.95" customHeight="1">
      <c r="A5" s="31" t="s">
        <v>104</v>
      </c>
      <c r="B5" s="420" t="s">
        <v>103</v>
      </c>
      <c r="C5" s="421"/>
      <c r="D5" s="421"/>
      <c r="E5" s="421"/>
      <c r="F5" s="422"/>
      <c r="G5" s="460">
        <f>'Fiyatlandırılmış İşler'!N14</f>
        <v>66</v>
      </c>
      <c r="H5" s="461"/>
    </row>
    <row r="6" spans="1:9" ht="21.95" customHeight="1">
      <c r="A6" s="31" t="s">
        <v>102</v>
      </c>
      <c r="B6" s="420" t="s">
        <v>101</v>
      </c>
      <c r="C6" s="421"/>
      <c r="D6" s="421"/>
      <c r="E6" s="421"/>
      <c r="F6" s="422"/>
      <c r="G6" s="467" t="s">
        <v>100</v>
      </c>
      <c r="H6" s="468"/>
    </row>
    <row r="7" spans="1:9" ht="21.95" customHeight="1" thickBot="1">
      <c r="A7" s="32" t="s">
        <v>99</v>
      </c>
      <c r="B7" s="423" t="s">
        <v>98</v>
      </c>
      <c r="C7" s="424"/>
      <c r="D7" s="424"/>
      <c r="E7" s="424"/>
      <c r="F7" s="425"/>
      <c r="G7" s="434">
        <f>+G5</f>
        <v>66</v>
      </c>
      <c r="H7" s="435"/>
    </row>
    <row r="8" spans="1:9" ht="6" customHeight="1">
      <c r="A8" s="33"/>
      <c r="B8" s="436"/>
      <c r="C8" s="437"/>
      <c r="D8" s="437"/>
      <c r="E8" s="437"/>
      <c r="F8" s="437"/>
      <c r="G8" s="437"/>
      <c r="H8" s="438"/>
    </row>
    <row r="9" spans="1:9" s="34" customFormat="1" ht="21.95" customHeight="1">
      <c r="A9" s="31" t="s">
        <v>97</v>
      </c>
      <c r="B9" s="420" t="s">
        <v>96</v>
      </c>
      <c r="C9" s="421"/>
      <c r="D9" s="421"/>
      <c r="E9" s="421"/>
      <c r="F9" s="422"/>
      <c r="G9" s="442">
        <f>'Fiyatlandırılmış İşler'!K14</f>
        <v>0</v>
      </c>
      <c r="H9" s="443"/>
      <c r="I9" s="64"/>
    </row>
    <row r="10" spans="1:9" s="34" customFormat="1" ht="21.95" customHeight="1">
      <c r="A10" s="31" t="s">
        <v>95</v>
      </c>
      <c r="B10" s="420" t="s">
        <v>94</v>
      </c>
      <c r="C10" s="421"/>
      <c r="D10" s="421"/>
      <c r="E10" s="421"/>
      <c r="F10" s="422"/>
      <c r="G10" s="409">
        <f>'Fiyatlandırılmış İşler'!L14</f>
        <v>66</v>
      </c>
      <c r="H10" s="410"/>
      <c r="I10" s="64"/>
    </row>
    <row r="11" spans="1:9" s="34" customFormat="1" ht="21.95" customHeight="1">
      <c r="A11" s="31" t="s">
        <v>93</v>
      </c>
      <c r="B11" s="420" t="s">
        <v>92</v>
      </c>
      <c r="C11" s="421"/>
      <c r="D11" s="421"/>
      <c r="E11" s="421"/>
      <c r="F11" s="422"/>
      <c r="G11" s="442">
        <f>ROUND(G10*0.18,2)</f>
        <v>11.88</v>
      </c>
      <c r="H11" s="443"/>
      <c r="I11" s="64"/>
    </row>
    <row r="12" spans="1:9" s="34" customFormat="1" ht="21.95" customHeight="1">
      <c r="A12" s="35" t="s">
        <v>91</v>
      </c>
      <c r="B12" s="439" t="s">
        <v>90</v>
      </c>
      <c r="C12" s="440"/>
      <c r="D12" s="440"/>
      <c r="E12" s="440"/>
      <c r="F12" s="441"/>
      <c r="G12" s="409">
        <f>+G10+G11</f>
        <v>77.88</v>
      </c>
      <c r="H12" s="410"/>
      <c r="I12" s="64"/>
    </row>
    <row r="13" spans="1:9" s="34" customFormat="1" ht="21.95" customHeight="1">
      <c r="A13" s="36"/>
      <c r="B13" s="444" t="s">
        <v>89</v>
      </c>
      <c r="C13" s="420" t="s">
        <v>88</v>
      </c>
      <c r="D13" s="421"/>
      <c r="E13" s="421"/>
      <c r="F13" s="422"/>
      <c r="G13" s="414" t="s">
        <v>84</v>
      </c>
      <c r="H13" s="415"/>
      <c r="I13" s="64"/>
    </row>
    <row r="14" spans="1:9" s="34" customFormat="1" ht="21.95" customHeight="1">
      <c r="A14" s="37"/>
      <c r="B14" s="445"/>
      <c r="C14" s="420" t="s">
        <v>87</v>
      </c>
      <c r="D14" s="421"/>
      <c r="E14" s="421"/>
      <c r="F14" s="422"/>
      <c r="G14" s="414">
        <f>ROUND(G10*0.00948*0.1,2)</f>
        <v>0.06</v>
      </c>
      <c r="H14" s="415"/>
      <c r="I14" s="64"/>
    </row>
    <row r="15" spans="1:9" s="34" customFormat="1" ht="21.95" customHeight="1">
      <c r="A15" s="37"/>
      <c r="B15" s="445"/>
      <c r="C15" s="420" t="s">
        <v>150</v>
      </c>
      <c r="D15" s="421"/>
      <c r="E15" s="421"/>
      <c r="F15" s="422"/>
      <c r="G15" s="414">
        <f>+ROUND(G11*9/10,2)</f>
        <v>10.69</v>
      </c>
      <c r="H15" s="415"/>
      <c r="I15" s="64"/>
    </row>
    <row r="16" spans="1:9" s="34" customFormat="1" ht="21" customHeight="1">
      <c r="A16" s="37"/>
      <c r="B16" s="445"/>
      <c r="C16" s="420" t="s">
        <v>86</v>
      </c>
      <c r="D16" s="421"/>
      <c r="E16" s="421"/>
      <c r="F16" s="422"/>
      <c r="G16" s="414" t="s">
        <v>84</v>
      </c>
      <c r="H16" s="415"/>
      <c r="I16" s="64"/>
    </row>
    <row r="17" spans="1:13" s="34" customFormat="1" ht="21" customHeight="1">
      <c r="A17" s="37"/>
      <c r="B17" s="445"/>
      <c r="C17" s="420" t="s">
        <v>85</v>
      </c>
      <c r="D17" s="421"/>
      <c r="E17" s="421"/>
      <c r="F17" s="422"/>
      <c r="G17" s="414" t="s">
        <v>84</v>
      </c>
      <c r="H17" s="415"/>
      <c r="I17" s="64"/>
    </row>
    <row r="18" spans="1:13" s="34" customFormat="1" ht="21.95" customHeight="1">
      <c r="A18" s="37"/>
      <c r="B18" s="445"/>
      <c r="C18" s="420" t="s">
        <v>83</v>
      </c>
      <c r="D18" s="421"/>
      <c r="E18" s="421"/>
      <c r="F18" s="422"/>
      <c r="G18" s="414">
        <v>0</v>
      </c>
      <c r="H18" s="415"/>
      <c r="I18" s="64"/>
    </row>
    <row r="19" spans="1:13" s="34" customFormat="1" ht="21.95" customHeight="1">
      <c r="A19" s="37"/>
      <c r="B19" s="445"/>
      <c r="C19" s="420" t="s">
        <v>82</v>
      </c>
      <c r="D19" s="421"/>
      <c r="E19" s="421"/>
      <c r="F19" s="422"/>
      <c r="G19" s="414" t="e">
        <f>+'Hakediş Özeti'!#REF!+'Hakediş Özeti'!#REF!</f>
        <v>#REF!</v>
      </c>
      <c r="H19" s="415"/>
      <c r="I19" s="64"/>
    </row>
    <row r="20" spans="1:13" s="34" customFormat="1" ht="26.1" customHeight="1">
      <c r="A20" s="37"/>
      <c r="B20" s="445"/>
      <c r="C20" s="446" t="s">
        <v>81</v>
      </c>
      <c r="D20" s="447"/>
      <c r="E20" s="447"/>
      <c r="F20" s="448"/>
      <c r="G20" s="414">
        <f>ROUND(+G10*0.05,2)</f>
        <v>3.3</v>
      </c>
      <c r="H20" s="415"/>
      <c r="I20" s="64"/>
    </row>
    <row r="21" spans="1:13" s="34" customFormat="1" ht="22.5" customHeight="1">
      <c r="A21" s="37"/>
      <c r="B21" s="445"/>
      <c r="C21" s="411" t="s">
        <v>80</v>
      </c>
      <c r="D21" s="412"/>
      <c r="E21" s="412"/>
      <c r="F21" s="413"/>
      <c r="G21" s="414"/>
      <c r="H21" s="415"/>
      <c r="I21" s="64"/>
    </row>
    <row r="22" spans="1:13" s="34" customFormat="1" ht="21.95" customHeight="1">
      <c r="A22" s="38"/>
      <c r="B22" s="445"/>
      <c r="C22" s="420" t="s">
        <v>152</v>
      </c>
      <c r="D22" s="421"/>
      <c r="E22" s="421"/>
      <c r="F22" s="422"/>
      <c r="G22" s="414"/>
      <c r="H22" s="415"/>
      <c r="I22" s="64"/>
      <c r="J22" s="64"/>
    </row>
    <row r="23" spans="1:13" s="34" customFormat="1" ht="21.95" customHeight="1">
      <c r="A23" s="39" t="s">
        <v>79</v>
      </c>
      <c r="B23" s="439" t="s">
        <v>78</v>
      </c>
      <c r="C23" s="440"/>
      <c r="D23" s="440"/>
      <c r="E23" s="440"/>
      <c r="F23" s="441"/>
      <c r="G23" s="414" t="e">
        <f>SUM(G14:G22)</f>
        <v>#REF!</v>
      </c>
      <c r="H23" s="415"/>
      <c r="I23" s="64"/>
    </row>
    <row r="24" spans="1:13" s="34" customFormat="1" ht="21.95" customHeight="1" thickBot="1">
      <c r="A24" s="32"/>
      <c r="B24" s="423" t="s">
        <v>77</v>
      </c>
      <c r="C24" s="424"/>
      <c r="D24" s="424"/>
      <c r="E24" s="424"/>
      <c r="F24" s="425"/>
      <c r="G24" s="426" t="e">
        <f>G12-G23</f>
        <v>#REF!</v>
      </c>
      <c r="H24" s="427"/>
      <c r="I24" s="64"/>
    </row>
    <row r="25" spans="1:13" ht="3.75" customHeight="1" thickBot="1">
      <c r="A25" s="40"/>
      <c r="B25" s="41"/>
      <c r="C25" s="41"/>
      <c r="D25" s="41"/>
      <c r="E25" s="41"/>
      <c r="F25" s="41"/>
      <c r="G25" s="398"/>
      <c r="H25" s="399"/>
    </row>
    <row r="26" spans="1:13" ht="24" customHeight="1">
      <c r="A26" s="428" t="s">
        <v>159</v>
      </c>
      <c r="B26" s="429"/>
      <c r="C26" s="429"/>
      <c r="D26" s="429"/>
      <c r="E26" s="429"/>
      <c r="F26" s="432" t="s">
        <v>76</v>
      </c>
      <c r="G26" s="432"/>
      <c r="H26" s="433"/>
    </row>
    <row r="27" spans="1:13" ht="24" customHeight="1">
      <c r="A27" s="430" t="s">
        <v>241</v>
      </c>
      <c r="B27" s="431"/>
      <c r="C27" s="431"/>
      <c r="D27" s="431"/>
      <c r="E27" s="431"/>
      <c r="F27" s="416" t="s">
        <v>217</v>
      </c>
      <c r="G27" s="416"/>
      <c r="H27" s="417"/>
    </row>
    <row r="28" spans="1:13" ht="21.95" customHeight="1">
      <c r="A28" s="418" t="s">
        <v>233</v>
      </c>
      <c r="B28" s="419"/>
      <c r="C28" s="419"/>
      <c r="D28" s="419"/>
      <c r="E28" s="419"/>
      <c r="F28" s="403" t="s">
        <v>234</v>
      </c>
      <c r="G28" s="403"/>
      <c r="H28" s="404"/>
    </row>
    <row r="29" spans="1:13" ht="30" customHeight="1">
      <c r="A29" s="394" t="s">
        <v>235</v>
      </c>
      <c r="B29" s="395"/>
      <c r="C29" s="395"/>
      <c r="D29" s="395"/>
      <c r="E29" s="395"/>
      <c r="F29" s="401" t="s">
        <v>236</v>
      </c>
      <c r="G29" s="401"/>
      <c r="H29" s="402"/>
      <c r="I29" s="449"/>
      <c r="J29" s="450"/>
      <c r="K29" s="450"/>
      <c r="L29" s="450"/>
      <c r="M29" s="450"/>
    </row>
    <row r="30" spans="1:13" ht="30" customHeight="1">
      <c r="A30" s="396" t="s">
        <v>237</v>
      </c>
      <c r="B30" s="397"/>
      <c r="C30" s="397"/>
      <c r="D30" s="397"/>
      <c r="E30" s="28"/>
      <c r="F30" s="28"/>
      <c r="G30" s="26"/>
      <c r="H30" s="43"/>
    </row>
    <row r="31" spans="1:13" ht="30" customHeight="1">
      <c r="A31" s="42"/>
      <c r="B31" s="23"/>
      <c r="C31" s="365"/>
      <c r="D31" s="365"/>
      <c r="E31" s="366"/>
      <c r="F31" s="365"/>
      <c r="G31" s="26"/>
      <c r="H31" s="43"/>
    </row>
    <row r="32" spans="1:13" ht="18.75" customHeight="1">
      <c r="A32" s="44"/>
      <c r="B32" s="27"/>
      <c r="C32" s="296"/>
      <c r="D32" s="296"/>
      <c r="E32" s="296"/>
      <c r="F32" s="296"/>
      <c r="G32" s="26"/>
      <c r="H32" s="43"/>
    </row>
    <row r="33" spans="1:8" ht="30.75" customHeight="1">
      <c r="A33" s="44"/>
      <c r="B33" s="27"/>
      <c r="C33" s="55"/>
      <c r="D33" s="296"/>
      <c r="E33" s="296"/>
      <c r="F33" s="296"/>
      <c r="G33" s="26"/>
      <c r="H33" s="43"/>
    </row>
    <row r="34" spans="1:8" ht="16.5" customHeight="1">
      <c r="A34" s="44"/>
      <c r="B34" s="25"/>
      <c r="C34" s="297"/>
      <c r="D34" s="400"/>
      <c r="E34" s="400"/>
      <c r="F34" s="400"/>
      <c r="G34" s="400"/>
      <c r="H34" s="45"/>
    </row>
    <row r="35" spans="1:8" ht="24.75" customHeight="1">
      <c r="A35" s="44"/>
      <c r="B35" s="25"/>
      <c r="C35" s="297"/>
      <c r="D35" s="400"/>
      <c r="E35" s="400"/>
      <c r="F35" s="400"/>
      <c r="G35" s="400"/>
      <c r="H35" s="367"/>
    </row>
    <row r="36" spans="1:8" ht="15">
      <c r="A36" s="44"/>
      <c r="B36" s="25"/>
      <c r="C36" s="25"/>
      <c r="D36" s="25"/>
      <c r="E36" s="24"/>
      <c r="F36" s="407" t="s">
        <v>238</v>
      </c>
      <c r="G36" s="407"/>
      <c r="H36" s="408"/>
    </row>
    <row r="37" spans="1:8" ht="18.75" customHeight="1">
      <c r="A37" s="44"/>
      <c r="B37" s="25"/>
      <c r="C37" s="25"/>
      <c r="D37" s="25"/>
      <c r="E37" s="368"/>
      <c r="F37" s="405" t="s">
        <v>75</v>
      </c>
      <c r="G37" s="405"/>
      <c r="H37" s="406"/>
    </row>
    <row r="38" spans="1:8" ht="21.95" customHeight="1">
      <c r="A38" s="44"/>
      <c r="B38" s="25"/>
      <c r="C38" s="25"/>
      <c r="D38" s="23"/>
      <c r="E38" s="24"/>
      <c r="F38" s="369"/>
      <c r="H38" s="45"/>
    </row>
    <row r="39" spans="1:8" ht="21.95" customHeight="1">
      <c r="A39" s="42"/>
      <c r="B39" s="23"/>
      <c r="C39" s="23"/>
      <c r="D39" s="23"/>
      <c r="E39" s="295"/>
      <c r="F39" s="403"/>
      <c r="G39" s="403"/>
      <c r="H39" s="404"/>
    </row>
    <row r="40" spans="1:8" ht="21.95" customHeight="1">
      <c r="A40" s="42"/>
      <c r="B40" s="23"/>
      <c r="C40" s="23"/>
      <c r="D40" s="23"/>
      <c r="E40" s="295"/>
      <c r="F40" s="403" t="s">
        <v>239</v>
      </c>
      <c r="G40" s="403"/>
      <c r="H40" s="404"/>
    </row>
    <row r="41" spans="1:8" ht="21.95" customHeight="1">
      <c r="A41" s="42"/>
      <c r="B41" s="23"/>
      <c r="C41" s="23"/>
      <c r="D41" s="23"/>
      <c r="E41" s="23"/>
      <c r="F41" s="403" t="s">
        <v>74</v>
      </c>
      <c r="G41" s="403"/>
      <c r="H41" s="404"/>
    </row>
    <row r="42" spans="1:8" ht="24.75" customHeight="1" thickBot="1">
      <c r="A42" s="40"/>
      <c r="B42" s="41"/>
      <c r="C42" s="41"/>
      <c r="D42" s="41"/>
      <c r="E42" s="41"/>
      <c r="F42" s="398" t="s">
        <v>240</v>
      </c>
      <c r="G42" s="398"/>
      <c r="H42" s="399"/>
    </row>
    <row r="43" spans="1:8" ht="12.75" customHeight="1">
      <c r="A43" s="22" t="s">
        <v>73</v>
      </c>
      <c r="B43" s="47"/>
      <c r="C43" s="48"/>
      <c r="D43" s="46" t="s">
        <v>72</v>
      </c>
    </row>
  </sheetData>
  <mergeCells count="64">
    <mergeCell ref="I29:M29"/>
    <mergeCell ref="A1:H1"/>
    <mergeCell ref="A2:G3"/>
    <mergeCell ref="G5:H5"/>
    <mergeCell ref="H2:H3"/>
    <mergeCell ref="B5:F5"/>
    <mergeCell ref="C4:G4"/>
    <mergeCell ref="A4:B4"/>
    <mergeCell ref="B6:F6"/>
    <mergeCell ref="G21:H21"/>
    <mergeCell ref="C16:F16"/>
    <mergeCell ref="G19:H19"/>
    <mergeCell ref="G20:H20"/>
    <mergeCell ref="B7:F7"/>
    <mergeCell ref="G14:H14"/>
    <mergeCell ref="G6:H6"/>
    <mergeCell ref="C15:F15"/>
    <mergeCell ref="G17:H17"/>
    <mergeCell ref="G12:H12"/>
    <mergeCell ref="G18:H18"/>
    <mergeCell ref="B12:F12"/>
    <mergeCell ref="G7:H7"/>
    <mergeCell ref="C18:F18"/>
    <mergeCell ref="C17:F17"/>
    <mergeCell ref="C14:F14"/>
    <mergeCell ref="B8:H8"/>
    <mergeCell ref="B11:F11"/>
    <mergeCell ref="B10:F10"/>
    <mergeCell ref="B9:F9"/>
    <mergeCell ref="G13:H13"/>
    <mergeCell ref="G9:H9"/>
    <mergeCell ref="B13:B22"/>
    <mergeCell ref="C13:F13"/>
    <mergeCell ref="C20:F20"/>
    <mergeCell ref="C19:F19"/>
    <mergeCell ref="G11:H11"/>
    <mergeCell ref="G16:H16"/>
    <mergeCell ref="G10:H10"/>
    <mergeCell ref="C21:F21"/>
    <mergeCell ref="G15:H15"/>
    <mergeCell ref="F27:H27"/>
    <mergeCell ref="A28:E28"/>
    <mergeCell ref="F28:H28"/>
    <mergeCell ref="C22:F22"/>
    <mergeCell ref="G25:H25"/>
    <mergeCell ref="B24:F24"/>
    <mergeCell ref="G22:H22"/>
    <mergeCell ref="G24:H24"/>
    <mergeCell ref="A26:E26"/>
    <mergeCell ref="A27:E27"/>
    <mergeCell ref="F26:H26"/>
    <mergeCell ref="G23:H23"/>
    <mergeCell ref="B23:F23"/>
    <mergeCell ref="A29:E29"/>
    <mergeCell ref="A30:D30"/>
    <mergeCell ref="F42:H42"/>
    <mergeCell ref="D35:G35"/>
    <mergeCell ref="F29:H29"/>
    <mergeCell ref="F40:H40"/>
    <mergeCell ref="D34:G34"/>
    <mergeCell ref="F39:H39"/>
    <mergeCell ref="F41:H41"/>
    <mergeCell ref="F37:H37"/>
    <mergeCell ref="F36:H36"/>
  </mergeCells>
  <phoneticPr fontId="13" type="noConversion"/>
  <printOptions horizontalCentered="1" verticalCentered="1"/>
  <pageMargins left="0.9055118110236221" right="0.51181102362204722" top="0.82677165354330717" bottom="0.82677165354330717" header="0.51181102362204722" footer="0.51181102362204722"/>
  <pageSetup paperSize="9" scale="80"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sheetPr>
    <tabColor rgb="FFFF0000"/>
    <pageSetUpPr fitToPage="1"/>
  </sheetPr>
  <dimension ref="A1:U52"/>
  <sheetViews>
    <sheetView view="pageBreakPreview" zoomScale="71" zoomScaleSheetLayoutView="71" workbookViewId="0">
      <pane xSplit="2" ySplit="6" topLeftCell="C7" activePane="bottomRight" state="frozen"/>
      <selection activeCell="A30" sqref="A1:IV65536"/>
      <selection pane="topRight" activeCell="A30" sqref="A1:IV65536"/>
      <selection pane="bottomLeft" activeCell="A30" sqref="A1:IV65536"/>
      <selection pane="bottomRight" activeCell="G23" sqref="G23"/>
    </sheetView>
  </sheetViews>
  <sheetFormatPr defaultRowHeight="15.75"/>
  <cols>
    <col min="1" max="1" width="6.42578125" style="110" customWidth="1"/>
    <col min="2" max="2" width="93.5703125" style="113" customWidth="1"/>
    <col min="3" max="3" width="13.85546875" style="88" customWidth="1"/>
    <col min="4" max="4" width="14.42578125" style="87" bestFit="1" customWidth="1"/>
    <col min="5" max="5" width="16" style="244" customWidth="1"/>
    <col min="6" max="6" width="19" style="244" bestFit="1" customWidth="1"/>
    <col min="7" max="8" width="15.28515625" style="87" customWidth="1"/>
    <col min="9" max="9" width="15.5703125" style="87" customWidth="1"/>
    <col min="10" max="10" width="15.7109375" style="88" customWidth="1"/>
    <col min="11" max="11" width="21.42578125" style="87" customWidth="1"/>
    <col min="12" max="12" width="21.140625" style="87" customWidth="1"/>
    <col min="13" max="13" width="21.140625" style="87" hidden="1" customWidth="1"/>
    <col min="14" max="14" width="20.140625" style="87" customWidth="1"/>
    <col min="15" max="15" width="18.5703125" style="87" customWidth="1"/>
    <col min="16" max="21" width="11.7109375" style="88" customWidth="1"/>
    <col min="22" max="16384" width="9.140625" style="88"/>
  </cols>
  <sheetData>
    <row r="1" spans="1:21" ht="26.25" customHeight="1" thickBot="1">
      <c r="A1" s="502" t="s">
        <v>16</v>
      </c>
      <c r="B1" s="503"/>
      <c r="C1" s="503"/>
      <c r="D1" s="503"/>
      <c r="E1" s="503"/>
      <c r="F1" s="503"/>
      <c r="G1" s="503"/>
      <c r="H1" s="503"/>
      <c r="I1" s="503"/>
      <c r="J1" s="503"/>
      <c r="K1" s="503"/>
      <c r="L1" s="503"/>
      <c r="M1" s="503"/>
      <c r="N1" s="503"/>
      <c r="O1" s="504"/>
    </row>
    <row r="2" spans="1:21" s="99" customFormat="1" ht="24" customHeight="1">
      <c r="A2" s="507" t="s">
        <v>3</v>
      </c>
      <c r="B2" s="514" t="s">
        <v>163</v>
      </c>
      <c r="C2" s="510" t="s">
        <v>2</v>
      </c>
      <c r="D2" s="511"/>
      <c r="E2" s="511"/>
      <c r="F2" s="512"/>
      <c r="G2" s="485" t="s">
        <v>17</v>
      </c>
      <c r="H2" s="486"/>
      <c r="I2" s="487"/>
      <c r="J2" s="488" t="s">
        <v>71</v>
      </c>
      <c r="K2" s="490" t="s">
        <v>70</v>
      </c>
      <c r="L2" s="486"/>
      <c r="M2" s="486"/>
      <c r="N2" s="486"/>
      <c r="O2" s="487"/>
      <c r="P2" s="470" t="s">
        <v>142</v>
      </c>
      <c r="Q2" s="471"/>
      <c r="R2" s="471"/>
      <c r="S2" s="472"/>
      <c r="T2" s="473" t="s">
        <v>32</v>
      </c>
      <c r="U2" s="474"/>
    </row>
    <row r="3" spans="1:21" ht="40.5" customHeight="1">
      <c r="A3" s="508"/>
      <c r="B3" s="515"/>
      <c r="C3" s="517" t="s">
        <v>1</v>
      </c>
      <c r="D3" s="513" t="s">
        <v>18</v>
      </c>
      <c r="E3" s="506" t="s">
        <v>69</v>
      </c>
      <c r="F3" s="509" t="s">
        <v>68</v>
      </c>
      <c r="G3" s="505" t="s">
        <v>67</v>
      </c>
      <c r="H3" s="492" t="s">
        <v>19</v>
      </c>
      <c r="I3" s="489" t="s">
        <v>20</v>
      </c>
      <c r="J3" s="489"/>
      <c r="K3" s="491" t="s">
        <v>21</v>
      </c>
      <c r="L3" s="492" t="s">
        <v>22</v>
      </c>
      <c r="M3" s="187"/>
      <c r="N3" s="493" t="s">
        <v>23</v>
      </c>
      <c r="O3" s="492" t="s">
        <v>24</v>
      </c>
      <c r="P3" s="475" t="s">
        <v>18</v>
      </c>
      <c r="Q3" s="476"/>
      <c r="R3" s="477" t="s">
        <v>143</v>
      </c>
      <c r="S3" s="478" t="s">
        <v>144</v>
      </c>
      <c r="T3" s="479" t="s">
        <v>18</v>
      </c>
      <c r="U3" s="483" t="s">
        <v>145</v>
      </c>
    </row>
    <row r="4" spans="1:21" ht="26.25" customHeight="1">
      <c r="A4" s="508"/>
      <c r="B4" s="515"/>
      <c r="C4" s="517"/>
      <c r="D4" s="513"/>
      <c r="E4" s="506"/>
      <c r="F4" s="509"/>
      <c r="G4" s="505"/>
      <c r="H4" s="492"/>
      <c r="I4" s="489"/>
      <c r="J4" s="489"/>
      <c r="K4" s="491"/>
      <c r="L4" s="492"/>
      <c r="M4" s="187"/>
      <c r="N4" s="493"/>
      <c r="O4" s="492"/>
      <c r="P4" s="192" t="s">
        <v>146</v>
      </c>
      <c r="Q4" s="193" t="s">
        <v>147</v>
      </c>
      <c r="R4" s="477"/>
      <c r="S4" s="478"/>
      <c r="T4" s="480"/>
      <c r="U4" s="477"/>
    </row>
    <row r="5" spans="1:21" ht="15.6" customHeight="1" thickBot="1">
      <c r="A5" s="508"/>
      <c r="B5" s="515"/>
      <c r="C5" s="257"/>
      <c r="D5" s="186"/>
      <c r="E5" s="194"/>
      <c r="F5" s="195" t="s">
        <v>25</v>
      </c>
      <c r="G5" s="187"/>
      <c r="H5" s="188"/>
      <c r="I5" s="189" t="s">
        <v>26</v>
      </c>
      <c r="J5" s="196" t="s">
        <v>27</v>
      </c>
      <c r="K5" s="190" t="s">
        <v>28</v>
      </c>
      <c r="L5" s="188" t="s">
        <v>29</v>
      </c>
      <c r="M5" s="187"/>
      <c r="N5" s="191" t="s">
        <v>30</v>
      </c>
      <c r="O5" s="197" t="s">
        <v>31</v>
      </c>
      <c r="P5" s="198"/>
      <c r="Q5" s="199"/>
      <c r="R5" s="200" t="s">
        <v>148</v>
      </c>
      <c r="S5" s="201" t="s">
        <v>149</v>
      </c>
      <c r="T5" s="202" t="s">
        <v>27</v>
      </c>
      <c r="U5" s="200" t="s">
        <v>30</v>
      </c>
    </row>
    <row r="6" spans="1:21" s="101" customFormat="1" ht="15.6" customHeight="1" thickBot="1">
      <c r="A6" s="508"/>
      <c r="B6" s="516"/>
      <c r="C6" s="258">
        <v>1</v>
      </c>
      <c r="D6" s="203">
        <v>2</v>
      </c>
      <c r="E6" s="204">
        <v>3</v>
      </c>
      <c r="F6" s="205">
        <v>4</v>
      </c>
      <c r="G6" s="206">
        <v>5</v>
      </c>
      <c r="H6" s="207">
        <v>6</v>
      </c>
      <c r="I6" s="208">
        <v>7</v>
      </c>
      <c r="J6" s="208">
        <v>8</v>
      </c>
      <c r="K6" s="209">
        <v>9</v>
      </c>
      <c r="L6" s="207">
        <v>10</v>
      </c>
      <c r="M6" s="206"/>
      <c r="N6" s="210">
        <v>11</v>
      </c>
      <c r="O6" s="207">
        <v>12</v>
      </c>
      <c r="P6" s="211">
        <v>13</v>
      </c>
      <c r="Q6" s="212">
        <v>14</v>
      </c>
      <c r="R6" s="212">
        <v>15</v>
      </c>
      <c r="S6" s="212">
        <v>16</v>
      </c>
      <c r="T6" s="212">
        <v>17</v>
      </c>
      <c r="U6" s="213">
        <v>18</v>
      </c>
    </row>
    <row r="7" spans="1:21" s="101" customFormat="1" ht="39.950000000000003" customHeight="1">
      <c r="A7" s="252">
        <v>1</v>
      </c>
      <c r="B7" s="263" t="s">
        <v>194</v>
      </c>
      <c r="C7" s="259" t="s">
        <v>4</v>
      </c>
      <c r="D7" s="214">
        <f>+GİYC!D8</f>
        <v>100</v>
      </c>
      <c r="E7" s="215">
        <v>1</v>
      </c>
      <c r="F7" s="216">
        <f>D7*E7</f>
        <v>100</v>
      </c>
      <c r="G7" s="84">
        <f>+GİYC!F8</f>
        <v>10</v>
      </c>
      <c r="H7" s="217">
        <f>GİYC!E8</f>
        <v>0</v>
      </c>
      <c r="I7" s="218">
        <f t="shared" ref="I7:I12" si="0">+G7+H7</f>
        <v>10</v>
      </c>
      <c r="J7" s="219">
        <f t="shared" ref="J7:J12" si="1">IF(D7&lt;I7,0,D7-I7)</f>
        <v>90</v>
      </c>
      <c r="K7" s="220">
        <f t="shared" ref="K7:K13" si="2">+H7*E7</f>
        <v>0</v>
      </c>
      <c r="L7" s="220">
        <f t="shared" ref="L7:L12" si="3">+G7*E7</f>
        <v>10</v>
      </c>
      <c r="M7" s="498" t="s">
        <v>188</v>
      </c>
      <c r="N7" s="221">
        <f t="shared" ref="N7:N12" si="4">+K7+L7</f>
        <v>10</v>
      </c>
      <c r="O7" s="220">
        <f>IF(F7&lt;N7,0,F7-N7)</f>
        <v>90</v>
      </c>
      <c r="P7" s="222">
        <v>0</v>
      </c>
      <c r="Q7" s="223">
        <v>0</v>
      </c>
      <c r="R7" s="224">
        <f t="shared" ref="R7:R13" si="5">P7*E7</f>
        <v>0</v>
      </c>
      <c r="S7" s="224">
        <f>Q7*E7</f>
        <v>0</v>
      </c>
      <c r="T7" s="223">
        <f>+P7+Q7</f>
        <v>0</v>
      </c>
      <c r="U7" s="225">
        <f t="shared" ref="U7:U13" si="6">S7+K7+L7</f>
        <v>10</v>
      </c>
    </row>
    <row r="8" spans="1:21" s="101" customFormat="1" ht="39.950000000000003" customHeight="1">
      <c r="A8" s="252">
        <v>2</v>
      </c>
      <c r="B8" s="263" t="s">
        <v>195</v>
      </c>
      <c r="C8" s="260" t="s">
        <v>4</v>
      </c>
      <c r="D8" s="214">
        <f>+GİYC!D9</f>
        <v>100</v>
      </c>
      <c r="E8" s="226">
        <v>1</v>
      </c>
      <c r="F8" s="216">
        <f t="shared" ref="F8:F13" si="7">D8*E8</f>
        <v>100</v>
      </c>
      <c r="G8" s="84">
        <f>GİYC!F9</f>
        <v>10</v>
      </c>
      <c r="H8" s="217">
        <f>GİYC!E9</f>
        <v>0</v>
      </c>
      <c r="I8" s="218">
        <f t="shared" si="0"/>
        <v>10</v>
      </c>
      <c r="J8" s="219">
        <f t="shared" si="1"/>
        <v>90</v>
      </c>
      <c r="K8" s="227">
        <f t="shared" si="2"/>
        <v>0</v>
      </c>
      <c r="L8" s="227">
        <f t="shared" si="3"/>
        <v>10</v>
      </c>
      <c r="M8" s="499"/>
      <c r="N8" s="228">
        <f t="shared" si="4"/>
        <v>10</v>
      </c>
      <c r="O8" s="227">
        <f t="shared" ref="O8:O13" si="8">IF(F8&lt;N8,0,F8-N8)</f>
        <v>90</v>
      </c>
      <c r="P8" s="222">
        <v>0</v>
      </c>
      <c r="Q8" s="223">
        <v>0</v>
      </c>
      <c r="R8" s="224">
        <f t="shared" si="5"/>
        <v>0</v>
      </c>
      <c r="S8" s="224">
        <v>0</v>
      </c>
      <c r="T8" s="223">
        <f t="shared" ref="T8:T13" si="9">+P8+Q8</f>
        <v>0</v>
      </c>
      <c r="U8" s="225">
        <f t="shared" si="6"/>
        <v>10</v>
      </c>
    </row>
    <row r="9" spans="1:21" s="101" customFormat="1" ht="39.950000000000003" customHeight="1">
      <c r="A9" s="253">
        <v>3</v>
      </c>
      <c r="B9" s="263" t="s">
        <v>196</v>
      </c>
      <c r="C9" s="260" t="s">
        <v>4</v>
      </c>
      <c r="D9" s="214">
        <f>+GİYC!D10</f>
        <v>100</v>
      </c>
      <c r="E9" s="226">
        <v>1</v>
      </c>
      <c r="F9" s="216">
        <f t="shared" si="7"/>
        <v>100</v>
      </c>
      <c r="G9" s="84">
        <f>GİYC!F10</f>
        <v>10</v>
      </c>
      <c r="H9" s="217">
        <f>GİYC!E10</f>
        <v>0</v>
      </c>
      <c r="I9" s="229">
        <f t="shared" si="0"/>
        <v>10</v>
      </c>
      <c r="J9" s="219">
        <f t="shared" si="1"/>
        <v>90</v>
      </c>
      <c r="K9" s="227">
        <f t="shared" si="2"/>
        <v>0</v>
      </c>
      <c r="L9" s="227">
        <f t="shared" si="3"/>
        <v>10</v>
      </c>
      <c r="M9" s="500"/>
      <c r="N9" s="230">
        <f t="shared" si="4"/>
        <v>10</v>
      </c>
      <c r="O9" s="227">
        <f t="shared" si="8"/>
        <v>90</v>
      </c>
      <c r="P9" s="222">
        <v>0</v>
      </c>
      <c r="Q9" s="223">
        <v>0</v>
      </c>
      <c r="R9" s="224">
        <f t="shared" si="5"/>
        <v>0</v>
      </c>
      <c r="S9" s="224">
        <v>0</v>
      </c>
      <c r="T9" s="223">
        <f t="shared" si="9"/>
        <v>0</v>
      </c>
      <c r="U9" s="225">
        <f t="shared" si="6"/>
        <v>10</v>
      </c>
    </row>
    <row r="10" spans="1:21" s="101" customFormat="1" ht="39.950000000000003" customHeight="1">
      <c r="A10" s="253">
        <v>4</v>
      </c>
      <c r="B10" s="263" t="s">
        <v>197</v>
      </c>
      <c r="C10" s="260" t="s">
        <v>4</v>
      </c>
      <c r="D10" s="214">
        <f>+GİYC!D11</f>
        <v>100</v>
      </c>
      <c r="E10" s="231">
        <v>1</v>
      </c>
      <c r="F10" s="216">
        <f t="shared" si="7"/>
        <v>100</v>
      </c>
      <c r="G10" s="84">
        <f>GİYC!F11</f>
        <v>10</v>
      </c>
      <c r="H10" s="217">
        <f>GİYC!E11</f>
        <v>0</v>
      </c>
      <c r="I10" s="229">
        <f t="shared" si="0"/>
        <v>10</v>
      </c>
      <c r="J10" s="219">
        <f t="shared" si="1"/>
        <v>90</v>
      </c>
      <c r="K10" s="227">
        <f t="shared" si="2"/>
        <v>0</v>
      </c>
      <c r="L10" s="227">
        <f t="shared" si="3"/>
        <v>10</v>
      </c>
      <c r="M10" s="74">
        <f>+L7+L8+L9+L10+L11+L12</f>
        <v>60</v>
      </c>
      <c r="N10" s="228">
        <f t="shared" si="4"/>
        <v>10</v>
      </c>
      <c r="O10" s="227">
        <f t="shared" si="8"/>
        <v>90</v>
      </c>
      <c r="P10" s="222">
        <v>0</v>
      </c>
      <c r="Q10" s="223">
        <v>0</v>
      </c>
      <c r="R10" s="224">
        <f t="shared" si="5"/>
        <v>0</v>
      </c>
      <c r="S10" s="224">
        <v>0</v>
      </c>
      <c r="T10" s="223">
        <f t="shared" si="9"/>
        <v>0</v>
      </c>
      <c r="U10" s="225">
        <f t="shared" si="6"/>
        <v>10</v>
      </c>
    </row>
    <row r="11" spans="1:21" s="101" customFormat="1" ht="39.950000000000003" customHeight="1">
      <c r="A11" s="253">
        <v>5</v>
      </c>
      <c r="B11" s="263" t="s">
        <v>198</v>
      </c>
      <c r="C11" s="261" t="s">
        <v>4</v>
      </c>
      <c r="D11" s="214">
        <f>+GİYC!D12</f>
        <v>100</v>
      </c>
      <c r="E11" s="231">
        <v>1</v>
      </c>
      <c r="F11" s="216">
        <f t="shared" si="7"/>
        <v>100</v>
      </c>
      <c r="G11" s="84">
        <f>GİYC!F12</f>
        <v>10</v>
      </c>
      <c r="H11" s="217">
        <f>GİYC!E12</f>
        <v>0</v>
      </c>
      <c r="I11" s="229">
        <f t="shared" si="0"/>
        <v>10</v>
      </c>
      <c r="J11" s="219">
        <f t="shared" si="1"/>
        <v>90</v>
      </c>
      <c r="K11" s="227">
        <f t="shared" si="2"/>
        <v>0</v>
      </c>
      <c r="L11" s="227">
        <f t="shared" si="3"/>
        <v>10</v>
      </c>
      <c r="M11" s="74">
        <f>+M10*0.1</f>
        <v>6</v>
      </c>
      <c r="N11" s="228">
        <f t="shared" si="4"/>
        <v>10</v>
      </c>
      <c r="O11" s="227">
        <f t="shared" si="8"/>
        <v>90</v>
      </c>
      <c r="P11" s="222">
        <v>0</v>
      </c>
      <c r="Q11" s="223">
        <v>0</v>
      </c>
      <c r="R11" s="224">
        <f t="shared" si="5"/>
        <v>0</v>
      </c>
      <c r="S11" s="224">
        <v>0</v>
      </c>
      <c r="T11" s="223">
        <f t="shared" si="9"/>
        <v>0</v>
      </c>
      <c r="U11" s="225">
        <f t="shared" si="6"/>
        <v>10</v>
      </c>
    </row>
    <row r="12" spans="1:21" s="101" customFormat="1" ht="39.950000000000003" customHeight="1">
      <c r="A12" s="253">
        <v>6</v>
      </c>
      <c r="B12" s="263" t="s">
        <v>199</v>
      </c>
      <c r="C12" s="260" t="s">
        <v>4</v>
      </c>
      <c r="D12" s="214">
        <f>+GİYC!D13</f>
        <v>100</v>
      </c>
      <c r="E12" s="231">
        <v>1</v>
      </c>
      <c r="F12" s="216">
        <f t="shared" si="7"/>
        <v>100</v>
      </c>
      <c r="G12" s="84">
        <f>GİYC!F13</f>
        <v>10</v>
      </c>
      <c r="H12" s="217">
        <f>GİYC!E13</f>
        <v>0</v>
      </c>
      <c r="I12" s="229">
        <f t="shared" si="0"/>
        <v>10</v>
      </c>
      <c r="J12" s="219">
        <f t="shared" si="1"/>
        <v>90</v>
      </c>
      <c r="K12" s="227">
        <f t="shared" si="2"/>
        <v>0</v>
      </c>
      <c r="L12" s="227">
        <f t="shared" si="3"/>
        <v>10</v>
      </c>
      <c r="M12" s="74">
        <f>+F13-K13</f>
        <v>100</v>
      </c>
      <c r="N12" s="228">
        <f t="shared" si="4"/>
        <v>10</v>
      </c>
      <c r="O12" s="227">
        <f t="shared" si="8"/>
        <v>90</v>
      </c>
      <c r="P12" s="222">
        <v>0</v>
      </c>
      <c r="Q12" s="223">
        <v>0</v>
      </c>
      <c r="R12" s="224">
        <f t="shared" si="5"/>
        <v>0</v>
      </c>
      <c r="S12" s="224">
        <v>0</v>
      </c>
      <c r="T12" s="223">
        <f t="shared" si="9"/>
        <v>0</v>
      </c>
      <c r="U12" s="225">
        <f t="shared" si="6"/>
        <v>10</v>
      </c>
    </row>
    <row r="13" spans="1:21" s="101" customFormat="1" ht="112.5" customHeight="1" thickBot="1">
      <c r="A13" s="254">
        <v>7</v>
      </c>
      <c r="B13" s="264" t="s">
        <v>200</v>
      </c>
      <c r="C13" s="262" t="s">
        <v>162</v>
      </c>
      <c r="D13" s="214">
        <f>+GİYC!D14</f>
        <v>1</v>
      </c>
      <c r="E13" s="232">
        <v>100</v>
      </c>
      <c r="F13" s="216">
        <f t="shared" si="7"/>
        <v>100</v>
      </c>
      <c r="G13" s="329"/>
      <c r="H13" s="330"/>
      <c r="I13" s="331"/>
      <c r="J13" s="331"/>
      <c r="K13" s="227">
        <f t="shared" si="2"/>
        <v>0</v>
      </c>
      <c r="L13" s="73">
        <f>IF(M13=F13,M12,M10*0.1)</f>
        <v>6</v>
      </c>
      <c r="M13" s="74">
        <f>IF(M11&gt;M12,F13,M11)</f>
        <v>6</v>
      </c>
      <c r="N13" s="230">
        <f>IF(K13+L13&gt;F13,F13,K13+L13)</f>
        <v>6</v>
      </c>
      <c r="O13" s="227">
        <f t="shared" si="8"/>
        <v>94</v>
      </c>
      <c r="P13" s="222">
        <v>0</v>
      </c>
      <c r="Q13" s="223">
        <v>0</v>
      </c>
      <c r="R13" s="224">
        <f t="shared" si="5"/>
        <v>0</v>
      </c>
      <c r="S13" s="224">
        <v>0</v>
      </c>
      <c r="T13" s="223">
        <f t="shared" si="9"/>
        <v>0</v>
      </c>
      <c r="U13" s="225">
        <f t="shared" si="6"/>
        <v>6</v>
      </c>
    </row>
    <row r="14" spans="1:21" s="111" customFormat="1" ht="24.75" customHeight="1" thickBot="1">
      <c r="A14" s="255"/>
      <c r="B14" s="256" t="s">
        <v>32</v>
      </c>
      <c r="C14" s="494"/>
      <c r="D14" s="494"/>
      <c r="E14" s="495"/>
      <c r="F14" s="78">
        <f>SUM(F7:F13)</f>
        <v>700</v>
      </c>
      <c r="G14" s="233"/>
      <c r="H14" s="233"/>
      <c r="I14" s="234"/>
      <c r="J14" s="235"/>
      <c r="K14" s="76">
        <f>SUM(K7:K13)</f>
        <v>0</v>
      </c>
      <c r="L14" s="75">
        <f>SUM(L7:L13)</f>
        <v>66</v>
      </c>
      <c r="M14" s="76"/>
      <c r="N14" s="77">
        <f>SUM(N7:N13)</f>
        <v>66</v>
      </c>
      <c r="O14" s="75">
        <f>SUM(O7:O13)</f>
        <v>634</v>
      </c>
      <c r="S14" s="51">
        <f>SUM(S7:S13)</f>
        <v>0</v>
      </c>
      <c r="T14" s="51"/>
      <c r="U14" s="58">
        <f>SUM(U7:U13)</f>
        <v>66</v>
      </c>
    </row>
    <row r="15" spans="1:21" ht="18">
      <c r="A15" s="129"/>
      <c r="B15" s="236" t="s">
        <v>35</v>
      </c>
      <c r="C15" s="237"/>
      <c r="D15" s="238"/>
      <c r="E15" s="239"/>
      <c r="F15" s="240"/>
      <c r="G15" s="497"/>
      <c r="H15" s="497"/>
      <c r="I15" s="497"/>
      <c r="J15" s="497"/>
      <c r="K15" s="52"/>
      <c r="L15" s="52"/>
      <c r="M15" s="52"/>
      <c r="N15" s="53"/>
      <c r="O15" s="241"/>
      <c r="P15" s="129"/>
    </row>
    <row r="16" spans="1:21" ht="18">
      <c r="A16" s="129"/>
      <c r="B16" s="13"/>
      <c r="C16" s="332"/>
      <c r="D16" s="333"/>
      <c r="E16" s="334"/>
      <c r="F16" s="335"/>
      <c r="G16" s="336"/>
      <c r="H16" s="336"/>
      <c r="I16" s="337"/>
      <c r="J16" s="338"/>
      <c r="K16" s="339"/>
      <c r="L16" s="340"/>
      <c r="M16" s="340"/>
      <c r="N16" s="340"/>
      <c r="O16" s="242"/>
      <c r="P16" s="242"/>
      <c r="Q16" s="242"/>
      <c r="R16" s="242"/>
      <c r="S16" s="243"/>
      <c r="T16" s="481"/>
      <c r="U16" s="481"/>
    </row>
    <row r="17" spans="1:21" ht="23.25" customHeight="1">
      <c r="A17" s="129"/>
      <c r="B17" s="13"/>
      <c r="C17" s="341"/>
      <c r="D17" s="342"/>
      <c r="E17" s="343"/>
      <c r="F17" s="344"/>
      <c r="G17" s="345"/>
      <c r="H17" s="496" t="s">
        <v>223</v>
      </c>
      <c r="I17" s="496"/>
      <c r="J17" s="496"/>
      <c r="K17" s="496"/>
      <c r="L17" s="496"/>
      <c r="M17" s="496"/>
      <c r="N17" s="496"/>
      <c r="O17" s="242"/>
      <c r="P17" s="242"/>
      <c r="Q17" s="242"/>
      <c r="R17" s="242"/>
      <c r="S17" s="243"/>
      <c r="T17" s="481"/>
      <c r="U17" s="481"/>
    </row>
    <row r="18" spans="1:21" ht="23.25" customHeight="1">
      <c r="A18" s="129"/>
      <c r="B18" s="346" t="s">
        <v>66</v>
      </c>
      <c r="C18" s="347"/>
      <c r="D18" s="348"/>
      <c r="E18" s="344"/>
      <c r="F18" s="344"/>
      <c r="G18" s="345"/>
      <c r="H18" s="349" t="s">
        <v>33</v>
      </c>
      <c r="I18" s="349"/>
      <c r="J18" s="349"/>
      <c r="K18" s="349"/>
      <c r="L18" s="496" t="s">
        <v>65</v>
      </c>
      <c r="M18" s="496"/>
      <c r="N18" s="496"/>
      <c r="O18" s="242"/>
      <c r="P18" s="242"/>
      <c r="Q18" s="242"/>
      <c r="R18" s="242"/>
      <c r="S18" s="243"/>
      <c r="T18" s="482"/>
      <c r="U18" s="482"/>
    </row>
    <row r="19" spans="1:21" ht="23.25" customHeight="1">
      <c r="A19" s="129"/>
      <c r="B19" s="350" t="s">
        <v>224</v>
      </c>
      <c r="C19" s="351"/>
      <c r="D19" s="348"/>
      <c r="E19" s="344"/>
      <c r="F19" s="344"/>
      <c r="G19" s="345"/>
      <c r="H19" s="345"/>
      <c r="I19" s="14"/>
      <c r="J19" s="299"/>
      <c r="K19" s="352"/>
      <c r="L19" s="353"/>
      <c r="M19" s="353"/>
      <c r="N19" s="353"/>
      <c r="O19" s="245"/>
      <c r="P19" s="129"/>
    </row>
    <row r="20" spans="1:21" ht="23.25" customHeight="1">
      <c r="A20" s="129"/>
      <c r="B20" s="350" t="s">
        <v>225</v>
      </c>
      <c r="C20" s="354"/>
      <c r="D20" s="1"/>
      <c r="E20" s="355"/>
      <c r="F20" s="355"/>
      <c r="G20" s="496" t="s">
        <v>224</v>
      </c>
      <c r="H20" s="496"/>
      <c r="I20" s="496"/>
      <c r="J20" s="496"/>
      <c r="K20" s="496"/>
      <c r="L20" s="496" t="s">
        <v>226</v>
      </c>
      <c r="M20" s="496"/>
      <c r="N20" s="496"/>
      <c r="O20" s="247"/>
      <c r="P20" s="129"/>
    </row>
    <row r="21" spans="1:21" ht="23.25" customHeight="1">
      <c r="A21" s="129"/>
      <c r="B21" s="356"/>
      <c r="C21"/>
      <c r="D21" s="1"/>
      <c r="E21" s="355"/>
      <c r="F21" s="357" t="s">
        <v>64</v>
      </c>
      <c r="G21" s="1"/>
      <c r="H21" s="353" t="s">
        <v>227</v>
      </c>
      <c r="I21" s="353"/>
      <c r="J21" s="501"/>
      <c r="K21" s="501"/>
      <c r="L21" s="469" t="s">
        <v>228</v>
      </c>
      <c r="M21" s="469"/>
      <c r="N21" s="469"/>
      <c r="P21" s="129"/>
    </row>
    <row r="22" spans="1:21" ht="23.25" customHeight="1">
      <c r="A22" s="129"/>
      <c r="B22" s="356"/>
      <c r="C22" s="358"/>
      <c r="D22" s="359"/>
      <c r="E22" s="360"/>
      <c r="F22" s="355"/>
      <c r="G22" s="1"/>
      <c r="H22" s="353" t="s">
        <v>36</v>
      </c>
      <c r="I22" s="353"/>
      <c r="J22" s="353"/>
      <c r="K22" s="6"/>
      <c r="L22" s="361"/>
      <c r="M22" s="361"/>
      <c r="N22" s="361"/>
      <c r="O22" s="246"/>
      <c r="P22" s="129"/>
    </row>
    <row r="23" spans="1:21" ht="23.25" customHeight="1">
      <c r="A23" s="129"/>
      <c r="B23" s="86"/>
      <c r="C23" s="90"/>
      <c r="G23" s="248"/>
      <c r="H23" s="91"/>
      <c r="I23" s="92"/>
      <c r="J23" s="93"/>
      <c r="K23" s="246"/>
      <c r="L23" s="249"/>
      <c r="M23" s="249"/>
      <c r="N23" s="249"/>
      <c r="P23" s="129"/>
    </row>
    <row r="24" spans="1:21" ht="16.5" customHeight="1">
      <c r="A24" s="111"/>
      <c r="B24" s="132"/>
      <c r="C24" s="133"/>
      <c r="E24" s="250"/>
      <c r="I24" s="91"/>
      <c r="J24" s="134"/>
      <c r="L24" s="249"/>
      <c r="M24" s="249"/>
      <c r="N24" s="249"/>
      <c r="P24" s="111"/>
    </row>
    <row r="25" spans="1:21" ht="20.25" customHeight="1">
      <c r="A25" s="111"/>
      <c r="B25" s="132"/>
      <c r="C25" s="135"/>
      <c r="D25" s="136"/>
      <c r="E25" s="250"/>
      <c r="I25" s="137"/>
      <c r="J25" s="134"/>
      <c r="L25" s="249"/>
      <c r="M25" s="249"/>
      <c r="N25" s="249"/>
      <c r="P25" s="111"/>
    </row>
    <row r="26" spans="1:21" ht="15">
      <c r="A26" s="111"/>
      <c r="B26" s="132"/>
      <c r="D26" s="136"/>
      <c r="E26" s="250"/>
      <c r="G26" s="138"/>
      <c r="H26" s="138"/>
      <c r="I26" s="138"/>
      <c r="J26" s="139"/>
      <c r="K26" s="249"/>
      <c r="L26" s="249"/>
      <c r="M26" s="249"/>
      <c r="N26" s="249"/>
      <c r="P26" s="111"/>
    </row>
    <row r="27" spans="1:21" ht="15">
      <c r="A27" s="484"/>
      <c r="B27" s="484"/>
      <c r="C27" s="484"/>
      <c r="D27" s="484"/>
      <c r="E27" s="484"/>
      <c r="F27" s="484"/>
      <c r="G27" s="484"/>
      <c r="H27" s="484"/>
      <c r="I27" s="484"/>
      <c r="J27" s="484"/>
      <c r="K27" s="484"/>
      <c r="L27" s="484"/>
      <c r="M27" s="484"/>
      <c r="N27" s="484"/>
      <c r="O27" s="484"/>
      <c r="P27" s="140"/>
    </row>
    <row r="28" spans="1:21">
      <c r="C28" s="87"/>
      <c r="G28" s="251"/>
    </row>
    <row r="29" spans="1:21">
      <c r="C29" s="87"/>
    </row>
    <row r="30" spans="1:21">
      <c r="C30" s="87"/>
    </row>
    <row r="31" spans="1:21">
      <c r="C31" s="87"/>
    </row>
    <row r="32" spans="1:21">
      <c r="C32" s="87"/>
    </row>
    <row r="33" spans="3:3">
      <c r="C33" s="87"/>
    </row>
    <row r="34" spans="3:3">
      <c r="C34" s="87"/>
    </row>
    <row r="35" spans="3:3">
      <c r="C35" s="87"/>
    </row>
    <row r="36" spans="3:3">
      <c r="C36" s="87"/>
    </row>
    <row r="37" spans="3:3">
      <c r="C37" s="87"/>
    </row>
    <row r="38" spans="3:3">
      <c r="C38" s="87"/>
    </row>
    <row r="39" spans="3:3">
      <c r="C39" s="87"/>
    </row>
    <row r="40" spans="3:3">
      <c r="C40" s="87"/>
    </row>
    <row r="41" spans="3:3">
      <c r="C41" s="87"/>
    </row>
    <row r="42" spans="3:3">
      <c r="C42" s="87"/>
    </row>
    <row r="43" spans="3:3">
      <c r="C43" s="87"/>
    </row>
    <row r="44" spans="3:3">
      <c r="C44" s="87"/>
    </row>
    <row r="45" spans="3:3">
      <c r="C45" s="87"/>
    </row>
    <row r="46" spans="3:3">
      <c r="C46" s="87"/>
    </row>
    <row r="47" spans="3:3">
      <c r="C47" s="87"/>
    </row>
    <row r="48" spans="3:3">
      <c r="C48" s="87"/>
    </row>
    <row r="49" spans="3:3">
      <c r="C49" s="87"/>
    </row>
    <row r="50" spans="3:3">
      <c r="C50" s="87"/>
    </row>
    <row r="51" spans="3:3">
      <c r="C51" s="87"/>
    </row>
    <row r="52" spans="3:3">
      <c r="C52" s="87"/>
    </row>
  </sheetData>
  <mergeCells count="39">
    <mergeCell ref="A1:O1"/>
    <mergeCell ref="G3:G4"/>
    <mergeCell ref="H3:H4"/>
    <mergeCell ref="I3:I4"/>
    <mergeCell ref="E3:E4"/>
    <mergeCell ref="A2:A6"/>
    <mergeCell ref="O3:O4"/>
    <mergeCell ref="F3:F4"/>
    <mergeCell ref="C2:F2"/>
    <mergeCell ref="D3:D4"/>
    <mergeCell ref="B2:B6"/>
    <mergeCell ref="C3:C4"/>
    <mergeCell ref="A27:O27"/>
    <mergeCell ref="G2:I2"/>
    <mergeCell ref="J2:J4"/>
    <mergeCell ref="K2:O2"/>
    <mergeCell ref="K3:K4"/>
    <mergeCell ref="L3:L4"/>
    <mergeCell ref="N3:N4"/>
    <mergeCell ref="C14:E14"/>
    <mergeCell ref="J20:K20"/>
    <mergeCell ref="H17:N17"/>
    <mergeCell ref="L20:N20"/>
    <mergeCell ref="G15:J15"/>
    <mergeCell ref="M7:M9"/>
    <mergeCell ref="L18:N18"/>
    <mergeCell ref="G20:I20"/>
    <mergeCell ref="J21:K21"/>
    <mergeCell ref="L21:N21"/>
    <mergeCell ref="P2:S2"/>
    <mergeCell ref="T2:U2"/>
    <mergeCell ref="P3:Q3"/>
    <mergeCell ref="R3:R4"/>
    <mergeCell ref="S3:S4"/>
    <mergeCell ref="T3:T4"/>
    <mergeCell ref="T16:U16"/>
    <mergeCell ref="T17:U17"/>
    <mergeCell ref="T18:U18"/>
    <mergeCell ref="U3:U4"/>
  </mergeCells>
  <phoneticPr fontId="13" type="noConversion"/>
  <printOptions horizontalCentered="1" verticalCentered="1"/>
  <pageMargins left="0.23622047244094491" right="3.937007874015748E-2" top="0.51181102362204722" bottom="0.19685039370078741" header="0" footer="0"/>
  <pageSetup paperSize="9" scale="47"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sheetPr>
    <tabColor rgb="FFFF0000"/>
    <pageSetUpPr fitToPage="1"/>
  </sheetPr>
  <dimension ref="A1:Y43"/>
  <sheetViews>
    <sheetView tabSelected="1" view="pageBreakPreview" zoomScale="85" zoomScaleNormal="75" zoomScaleSheetLayoutView="85" workbookViewId="0">
      <selection activeCell="K8" sqref="K8"/>
    </sheetView>
  </sheetViews>
  <sheetFormatPr defaultRowHeight="15"/>
  <cols>
    <col min="1" max="1" width="30.42578125" style="8" customWidth="1"/>
    <col min="2" max="3" width="18.42578125" style="8" customWidth="1"/>
    <col min="4" max="4" width="17.140625" style="8" customWidth="1"/>
    <col min="5" max="5" width="15.85546875" style="8" customWidth="1"/>
    <col min="6" max="6" width="16.5703125" style="8" customWidth="1"/>
    <col min="7" max="7" width="15.7109375" style="8" customWidth="1"/>
    <col min="8" max="8" width="10.5703125" style="8" customWidth="1"/>
    <col min="9" max="11" width="17.7109375" style="8" customWidth="1"/>
    <col min="12" max="12" width="15" style="6" customWidth="1"/>
    <col min="13" max="13" width="12" style="8" customWidth="1"/>
    <col min="14" max="16" width="14.140625" style="8" customWidth="1"/>
    <col min="17" max="20" width="10.7109375" style="8" customWidth="1"/>
    <col min="21" max="23" width="13.85546875" style="8" customWidth="1"/>
    <col min="24" max="16384" width="9.140625" style="8"/>
  </cols>
  <sheetData>
    <row r="1" spans="1:23" ht="26.25">
      <c r="A1" s="519" t="s">
        <v>12</v>
      </c>
      <c r="B1" s="519"/>
      <c r="C1" s="519"/>
      <c r="D1" s="519"/>
      <c r="E1" s="519"/>
      <c r="F1" s="519"/>
      <c r="G1" s="519"/>
      <c r="H1" s="519"/>
      <c r="I1" s="519"/>
      <c r="J1" s="519"/>
      <c r="K1" s="519"/>
      <c r="L1" s="519"/>
      <c r="M1" s="519"/>
      <c r="N1" s="519"/>
      <c r="O1" s="519"/>
      <c r="P1" s="519"/>
      <c r="Q1" s="519"/>
      <c r="R1" s="519"/>
      <c r="S1" s="519"/>
      <c r="T1" s="519"/>
      <c r="U1" s="519"/>
      <c r="V1" s="519"/>
      <c r="W1" s="519"/>
    </row>
    <row r="2" spans="1:23" ht="26.25">
      <c r="A2" s="519" t="str">
        <f>Kapak!A2</f>
        <v xml:space="preserve">       ÇEVRE VE ŞEHİRCİLİK BAKANLIĞI</v>
      </c>
      <c r="B2" s="519"/>
      <c r="C2" s="519"/>
      <c r="D2" s="519"/>
      <c r="E2" s="519"/>
      <c r="F2" s="519"/>
      <c r="G2" s="519"/>
      <c r="H2" s="519"/>
      <c r="I2" s="519"/>
      <c r="J2" s="519"/>
      <c r="K2" s="519"/>
      <c r="L2" s="519"/>
      <c r="M2" s="519"/>
      <c r="N2" s="519"/>
      <c r="O2" s="519"/>
      <c r="P2" s="519"/>
      <c r="Q2" s="519"/>
      <c r="R2" s="519"/>
      <c r="S2" s="519"/>
      <c r="T2" s="519"/>
      <c r="U2" s="519"/>
      <c r="V2" s="519"/>
      <c r="W2" s="519"/>
    </row>
    <row r="3" spans="1:23" ht="26.25">
      <c r="A3" s="519" t="s">
        <v>63</v>
      </c>
      <c r="B3" s="519"/>
      <c r="C3" s="519"/>
      <c r="D3" s="519"/>
      <c r="E3" s="519"/>
      <c r="F3" s="519"/>
      <c r="G3" s="519"/>
      <c r="H3" s="519"/>
      <c r="I3" s="519"/>
      <c r="J3" s="519"/>
      <c r="K3" s="519"/>
      <c r="L3" s="519"/>
      <c r="M3" s="519"/>
      <c r="N3" s="519"/>
      <c r="O3" s="519"/>
      <c r="P3" s="519"/>
      <c r="Q3" s="519"/>
      <c r="R3" s="519"/>
      <c r="S3" s="519"/>
      <c r="T3" s="519"/>
      <c r="U3" s="519"/>
      <c r="V3" s="519"/>
      <c r="W3" s="519"/>
    </row>
    <row r="4" spans="1:23" ht="23.25">
      <c r="A4" s="521"/>
      <c r="B4" s="521"/>
      <c r="C4" s="521"/>
      <c r="D4" s="521"/>
      <c r="E4" s="521"/>
      <c r="F4" s="521"/>
      <c r="G4" s="521"/>
      <c r="H4" s="521"/>
    </row>
    <row r="5" spans="1:23" ht="20.25">
      <c r="A5" s="520" t="s">
        <v>34</v>
      </c>
      <c r="B5" s="520"/>
      <c r="C5" s="520"/>
      <c r="D5" s="520"/>
      <c r="E5" s="520"/>
      <c r="F5" s="520"/>
      <c r="G5" s="520"/>
      <c r="H5" s="520"/>
      <c r="I5" s="520"/>
      <c r="J5" s="520"/>
      <c r="K5" s="520"/>
      <c r="L5" s="520"/>
      <c r="M5" s="520"/>
      <c r="N5" s="520"/>
      <c r="O5" s="520"/>
      <c r="P5" s="520"/>
      <c r="Q5" s="520"/>
      <c r="R5" s="520"/>
      <c r="S5" s="520"/>
      <c r="T5" s="520"/>
      <c r="U5" s="520"/>
      <c r="V5" s="520"/>
      <c r="W5" s="520"/>
    </row>
    <row r="6" spans="1:23" ht="31.5" customHeight="1">
      <c r="A6" s="17"/>
      <c r="B6" s="12"/>
      <c r="C6" s="12"/>
      <c r="D6" s="13"/>
      <c r="E6" s="9"/>
      <c r="F6" s="9"/>
      <c r="G6" s="10"/>
      <c r="H6" s="11"/>
    </row>
    <row r="7" spans="1:23" s="266" customFormat="1" ht="24" customHeight="1">
      <c r="A7" s="265" t="s">
        <v>192</v>
      </c>
      <c r="B7" s="553" t="str">
        <f>Kapak!A3</f>
        <v xml:space="preserve">       Tapu ve Kadastro Genel Müdürlüğü</v>
      </c>
      <c r="C7" s="553"/>
      <c r="D7" s="553"/>
      <c r="E7" s="553"/>
      <c r="F7" s="553"/>
      <c r="G7" s="553"/>
      <c r="L7" s="133"/>
    </row>
    <row r="8" spans="1:23" s="266" customFormat="1" ht="54" customHeight="1">
      <c r="A8" s="267" t="s">
        <v>191</v>
      </c>
      <c r="B8" s="554" t="str">
        <f>Kapak!B6</f>
        <v>TAPU VE KADASTRO MODERNİZASYON PROJESİ  EK FİNANSMAN (TKMP-EF) (3402/EK1) ……….. İLİ ……. İHALE PAKETİ SAY/……-…... REFERANS NOLU KADASTRO HARİTALARININ SAYISALLAŞTIRILMASI İŞİ</v>
      </c>
      <c r="C8" s="554"/>
      <c r="D8" s="554"/>
      <c r="E8" s="554"/>
      <c r="F8" s="554"/>
      <c r="G8" s="554"/>
      <c r="L8" s="133"/>
    </row>
    <row r="9" spans="1:23" s="266" customFormat="1" ht="24" customHeight="1">
      <c r="A9" s="269" t="s">
        <v>62</v>
      </c>
      <c r="B9" s="555" t="str">
        <f>Kapak!B7</f>
        <v>…..-…..</v>
      </c>
      <c r="C9" s="555"/>
      <c r="D9" s="555"/>
      <c r="E9" s="555"/>
      <c r="F9" s="555"/>
      <c r="G9" s="555"/>
      <c r="L9" s="133"/>
    </row>
    <row r="10" spans="1:23" s="266" customFormat="1" ht="24" customHeight="1">
      <c r="A10" s="270" t="s">
        <v>61</v>
      </c>
      <c r="B10" s="555" t="str">
        <f>Kapak!B8</f>
        <v>SAY/…..-……</v>
      </c>
      <c r="C10" s="555"/>
      <c r="D10" s="555"/>
      <c r="E10" s="555"/>
      <c r="F10" s="555"/>
      <c r="G10" s="555"/>
      <c r="L10" s="133"/>
    </row>
    <row r="11" spans="1:23" s="266" customFormat="1" ht="24" customHeight="1">
      <c r="A11" s="265" t="s">
        <v>60</v>
      </c>
      <c r="B11" s="553" t="str">
        <f>Kapak!B18</f>
        <v>…………………………………………</v>
      </c>
      <c r="C11" s="553"/>
      <c r="D11" s="553"/>
      <c r="E11" s="553"/>
      <c r="F11" s="553"/>
      <c r="G11" s="553"/>
      <c r="L11" s="133"/>
    </row>
    <row r="12" spans="1:23" s="266" customFormat="1" ht="24" customHeight="1">
      <c r="A12" s="265" t="s">
        <v>59</v>
      </c>
      <c r="B12" s="271" t="str">
        <f>Kapak!B29</f>
        <v>…./…./201.</v>
      </c>
      <c r="C12" s="272"/>
      <c r="D12" s="273"/>
      <c r="E12" s="274"/>
      <c r="F12" s="274"/>
      <c r="G12" s="274"/>
      <c r="L12" s="133"/>
    </row>
    <row r="13" spans="1:23" s="266" customFormat="1" ht="24" customHeight="1">
      <c r="A13" s="265" t="s">
        <v>58</v>
      </c>
      <c r="B13" s="275" t="str">
        <f>Kapak!B21</f>
        <v>……….</v>
      </c>
      <c r="C13" s="276"/>
      <c r="E13" s="274"/>
      <c r="F13" s="274"/>
      <c r="G13" s="274"/>
      <c r="K13" s="277"/>
      <c r="L13" s="278"/>
    </row>
    <row r="14" spans="1:23" s="266" customFormat="1" ht="24" customHeight="1">
      <c r="A14" s="265" t="s">
        <v>57</v>
      </c>
      <c r="B14" s="275">
        <f>Kapak!B25</f>
        <v>0</v>
      </c>
      <c r="C14" s="276"/>
      <c r="G14" s="274"/>
      <c r="L14" s="133"/>
    </row>
    <row r="15" spans="1:23" s="266" customFormat="1" ht="47.25" customHeight="1">
      <c r="A15" s="268" t="s">
        <v>56</v>
      </c>
      <c r="B15" s="271" t="str">
        <f>+Kapak!B32</f>
        <v>…./…./201.</v>
      </c>
      <c r="C15" s="279"/>
      <c r="D15" s="276"/>
      <c r="E15" s="274"/>
      <c r="F15" s="274"/>
      <c r="G15" s="274"/>
      <c r="L15" s="133"/>
      <c r="M15" s="266" t="s">
        <v>55</v>
      </c>
    </row>
    <row r="16" spans="1:23" s="266" customFormat="1" ht="24" customHeight="1">
      <c r="A16" s="265" t="s">
        <v>54</v>
      </c>
      <c r="B16" s="280" t="str">
        <f>Kapak!C13</f>
        <v>…..</v>
      </c>
      <c r="C16" s="280"/>
      <c r="D16" s="276"/>
      <c r="E16" s="274"/>
      <c r="F16" s="274"/>
      <c r="G16" s="274"/>
      <c r="L16" s="133"/>
    </row>
    <row r="17" spans="1:25" s="266" customFormat="1" ht="24" customHeight="1">
      <c r="A17" s="265" t="s">
        <v>53</v>
      </c>
      <c r="B17" s="281" t="str">
        <f>Kapak!C15</f>
        <v>2018-2019</v>
      </c>
      <c r="C17" s="281"/>
      <c r="D17" s="276"/>
      <c r="E17" s="274"/>
      <c r="F17" s="274"/>
      <c r="G17" s="274"/>
      <c r="L17" s="133"/>
      <c r="R17" s="277"/>
    </row>
    <row r="18" spans="1:25" s="266" customFormat="1" ht="24" customHeight="1">
      <c r="A18" s="370"/>
      <c r="B18" s="281"/>
      <c r="C18" s="281"/>
      <c r="D18" s="276"/>
      <c r="E18" s="274"/>
      <c r="F18" s="274"/>
      <c r="G18" s="274"/>
      <c r="L18" s="133"/>
      <c r="R18" s="277"/>
    </row>
    <row r="19" spans="1:25" ht="24" customHeight="1">
      <c r="A19" s="596" t="s">
        <v>245</v>
      </c>
      <c r="B19" s="596"/>
      <c r="C19" s="596"/>
      <c r="D19" s="596"/>
      <c r="E19" s="596"/>
      <c r="F19" s="596"/>
      <c r="G19" s="596"/>
      <c r="H19" s="596"/>
      <c r="I19" s="596"/>
      <c r="J19" s="596"/>
      <c r="K19" s="596"/>
      <c r="L19" s="596"/>
      <c r="M19" s="596"/>
      <c r="N19" s="596"/>
      <c r="O19" s="596"/>
      <c r="P19" s="596"/>
      <c r="Q19" s="596"/>
      <c r="R19" s="596"/>
      <c r="S19" s="596"/>
      <c r="T19" s="596"/>
      <c r="U19" s="596"/>
      <c r="V19" s="596"/>
      <c r="W19" s="596"/>
    </row>
    <row r="20" spans="1:25" ht="24" customHeight="1" thickBot="1">
      <c r="A20" s="17"/>
      <c r="B20" s="597"/>
      <c r="C20" s="597"/>
      <c r="D20" s="598"/>
      <c r="E20" s="9"/>
      <c r="F20" s="9"/>
      <c r="G20" s="9"/>
      <c r="R20" s="599"/>
    </row>
    <row r="21" spans="1:25" s="14" customFormat="1" ht="24" customHeight="1">
      <c r="A21" s="522"/>
      <c r="B21" s="600" t="s">
        <v>52</v>
      </c>
      <c r="C21" s="600" t="s">
        <v>51</v>
      </c>
      <c r="D21" s="601" t="s">
        <v>50</v>
      </c>
      <c r="E21" s="602"/>
      <c r="F21" s="603"/>
      <c r="G21" s="526" t="s">
        <v>167</v>
      </c>
      <c r="H21" s="526"/>
      <c r="I21" s="526"/>
      <c r="J21" s="526"/>
      <c r="K21" s="526"/>
      <c r="L21" s="526" t="s">
        <v>168</v>
      </c>
      <c r="M21" s="526"/>
      <c r="N21" s="532" t="s">
        <v>169</v>
      </c>
      <c r="O21" s="533"/>
      <c r="P21" s="534"/>
      <c r="Q21" s="532" t="s">
        <v>177</v>
      </c>
      <c r="R21" s="533"/>
      <c r="S21" s="533"/>
      <c r="T21" s="533"/>
      <c r="U21" s="533"/>
      <c r="V21" s="534"/>
      <c r="W21" s="528" t="s">
        <v>181</v>
      </c>
    </row>
    <row r="22" spans="1:25" s="14" customFormat="1" ht="24" customHeight="1">
      <c r="A22" s="523"/>
      <c r="B22" s="525"/>
      <c r="C22" s="525"/>
      <c r="D22" s="604"/>
      <c r="E22" s="605"/>
      <c r="F22" s="606"/>
      <c r="G22" s="527"/>
      <c r="H22" s="527"/>
      <c r="I22" s="527"/>
      <c r="J22" s="527"/>
      <c r="K22" s="527"/>
      <c r="L22" s="527"/>
      <c r="M22" s="527"/>
      <c r="N22" s="535"/>
      <c r="O22" s="536"/>
      <c r="P22" s="537"/>
      <c r="Q22" s="535"/>
      <c r="R22" s="536"/>
      <c r="S22" s="536"/>
      <c r="T22" s="536"/>
      <c r="U22" s="536"/>
      <c r="V22" s="537"/>
      <c r="W22" s="529"/>
    </row>
    <row r="23" spans="1:25" s="14" customFormat="1" ht="24" customHeight="1">
      <c r="A23" s="523"/>
      <c r="B23" s="525"/>
      <c r="C23" s="525"/>
      <c r="D23" s="604"/>
      <c r="E23" s="605"/>
      <c r="F23" s="606"/>
      <c r="G23" s="544" t="s">
        <v>135</v>
      </c>
      <c r="H23" s="545"/>
      <c r="I23" s="524" t="s">
        <v>49</v>
      </c>
      <c r="J23" s="524" t="s">
        <v>48</v>
      </c>
      <c r="K23" s="524" t="s">
        <v>171</v>
      </c>
      <c r="L23" s="524" t="s">
        <v>47</v>
      </c>
      <c r="M23" s="524" t="s">
        <v>46</v>
      </c>
      <c r="N23" s="550" t="s">
        <v>170</v>
      </c>
      <c r="O23" s="607"/>
      <c r="P23" s="551"/>
      <c r="Q23" s="524" t="s">
        <v>45</v>
      </c>
      <c r="R23" s="524" t="s">
        <v>44</v>
      </c>
      <c r="S23" s="524" t="s">
        <v>176</v>
      </c>
      <c r="T23" s="538" t="s">
        <v>178</v>
      </c>
      <c r="U23" s="544" t="s">
        <v>180</v>
      </c>
      <c r="V23" s="545"/>
      <c r="W23" s="530" t="s">
        <v>182</v>
      </c>
      <c r="X23" s="16"/>
      <c r="Y23" s="16"/>
    </row>
    <row r="24" spans="1:25" s="14" customFormat="1" ht="24" customHeight="1">
      <c r="A24" s="523"/>
      <c r="B24" s="525"/>
      <c r="C24" s="525"/>
      <c r="D24" s="604"/>
      <c r="E24" s="605"/>
      <c r="F24" s="606"/>
      <c r="G24" s="546"/>
      <c r="H24" s="547"/>
      <c r="I24" s="525"/>
      <c r="J24" s="525"/>
      <c r="K24" s="525"/>
      <c r="L24" s="524"/>
      <c r="M24" s="524"/>
      <c r="N24" s="604"/>
      <c r="O24" s="605"/>
      <c r="P24" s="606"/>
      <c r="Q24" s="524"/>
      <c r="R24" s="524"/>
      <c r="S24" s="524"/>
      <c r="T24" s="539"/>
      <c r="U24" s="546"/>
      <c r="V24" s="547"/>
      <c r="W24" s="531"/>
      <c r="X24" s="16"/>
      <c r="Y24" s="16"/>
    </row>
    <row r="25" spans="1:25" s="14" customFormat="1" ht="24" customHeight="1">
      <c r="A25" s="523"/>
      <c r="B25" s="525"/>
      <c r="C25" s="525"/>
      <c r="D25" s="608"/>
      <c r="E25" s="609"/>
      <c r="F25" s="610"/>
      <c r="G25" s="548"/>
      <c r="H25" s="549"/>
      <c r="I25" s="525"/>
      <c r="J25" s="525"/>
      <c r="K25" s="525"/>
      <c r="L25" s="524"/>
      <c r="M25" s="524"/>
      <c r="N25" s="608"/>
      <c r="O25" s="609"/>
      <c r="P25" s="610"/>
      <c r="Q25" s="524"/>
      <c r="R25" s="524"/>
      <c r="S25" s="524"/>
      <c r="T25" s="540"/>
      <c r="U25" s="548"/>
      <c r="V25" s="549"/>
      <c r="W25" s="531"/>
      <c r="X25" s="16"/>
      <c r="Y25" s="16"/>
    </row>
    <row r="26" spans="1:25" s="14" customFormat="1" ht="24" customHeight="1">
      <c r="A26" s="523"/>
      <c r="B26" s="525" t="s">
        <v>43</v>
      </c>
      <c r="C26" s="524" t="s">
        <v>42</v>
      </c>
      <c r="D26" s="550" t="s">
        <v>41</v>
      </c>
      <c r="E26" s="607"/>
      <c r="F26" s="551"/>
      <c r="G26" s="550" t="s">
        <v>164</v>
      </c>
      <c r="H26" s="551"/>
      <c r="I26" s="524" t="s">
        <v>40</v>
      </c>
      <c r="J26" s="524" t="s">
        <v>172</v>
      </c>
      <c r="K26" s="524" t="s">
        <v>173</v>
      </c>
      <c r="L26" s="524" t="s">
        <v>174</v>
      </c>
      <c r="M26" s="524" t="s">
        <v>175</v>
      </c>
      <c r="N26" s="611" t="s">
        <v>246</v>
      </c>
      <c r="O26" s="611"/>
      <c r="P26" s="612">
        <f>+N31/D31</f>
        <v>0.30758305084745763</v>
      </c>
      <c r="Q26" s="524" t="s">
        <v>247</v>
      </c>
      <c r="R26" s="524" t="s">
        <v>248</v>
      </c>
      <c r="S26" s="524" t="s">
        <v>249</v>
      </c>
      <c r="T26" s="542" t="s">
        <v>179</v>
      </c>
      <c r="U26" s="524" t="s">
        <v>250</v>
      </c>
      <c r="V26" s="524"/>
      <c r="W26" s="60" t="s">
        <v>183</v>
      </c>
    </row>
    <row r="27" spans="1:25" s="14" customFormat="1" ht="24" customHeight="1" thickBot="1">
      <c r="A27" s="613"/>
      <c r="B27" s="614"/>
      <c r="C27" s="614"/>
      <c r="D27" s="615" t="s">
        <v>251</v>
      </c>
      <c r="E27" s="615" t="s">
        <v>252</v>
      </c>
      <c r="F27" s="615" t="s">
        <v>253</v>
      </c>
      <c r="G27" s="615" t="s">
        <v>165</v>
      </c>
      <c r="H27" s="615" t="s">
        <v>166</v>
      </c>
      <c r="I27" s="614"/>
      <c r="J27" s="614"/>
      <c r="K27" s="614"/>
      <c r="L27" s="538"/>
      <c r="M27" s="538"/>
      <c r="N27" s="372" t="s">
        <v>252</v>
      </c>
      <c r="O27" s="616" t="s">
        <v>253</v>
      </c>
      <c r="P27" s="616" t="s">
        <v>251</v>
      </c>
      <c r="Q27" s="538"/>
      <c r="R27" s="538"/>
      <c r="S27" s="538"/>
      <c r="T27" s="617"/>
      <c r="U27" s="371" t="s">
        <v>252</v>
      </c>
      <c r="V27" s="615" t="s">
        <v>253</v>
      </c>
      <c r="W27" s="618">
        <f>+W31/D31</f>
        <v>0.69241694915254237</v>
      </c>
    </row>
    <row r="28" spans="1:25" s="14" customFormat="1" ht="24" customHeight="1">
      <c r="A28" s="619" t="s">
        <v>39</v>
      </c>
      <c r="B28" s="620">
        <f>+'Fiyatlandırılmış İşler'!K14</f>
        <v>0</v>
      </c>
      <c r="C28" s="621">
        <f>+B28*0.18</f>
        <v>0</v>
      </c>
      <c r="D28" s="622">
        <f>+C28+B28</f>
        <v>0</v>
      </c>
      <c r="E28" s="623"/>
      <c r="F28" s="624"/>
      <c r="G28" s="621">
        <f>+B28*0.15*0.9</f>
        <v>0</v>
      </c>
      <c r="H28" s="621">
        <f>+B28*0.15*0.1</f>
        <v>0</v>
      </c>
      <c r="I28" s="621">
        <f>+B28*0.05</f>
        <v>0</v>
      </c>
      <c r="J28" s="621">
        <f>+B28*0.00948*0.1</f>
        <v>0</v>
      </c>
      <c r="K28" s="625">
        <f>+C28*0.9</f>
        <v>0</v>
      </c>
      <c r="L28" s="621"/>
      <c r="M28" s="621"/>
      <c r="N28" s="622">
        <f>+G28+H28+I28+J28+K28</f>
        <v>0</v>
      </c>
      <c r="O28" s="623"/>
      <c r="P28" s="624"/>
      <c r="Q28" s="621">
        <v>0</v>
      </c>
      <c r="R28" s="621">
        <v>0</v>
      </c>
      <c r="S28" s="621"/>
      <c r="T28" s="621"/>
      <c r="U28" s="621"/>
      <c r="V28" s="621">
        <f>D28-(N28+Q28+R28+S28+T28)</f>
        <v>0</v>
      </c>
      <c r="W28" s="626">
        <f>Q28+R28+S28+T28+V28</f>
        <v>0</v>
      </c>
    </row>
    <row r="29" spans="1:25" s="14" customFormat="1" ht="24" customHeight="1">
      <c r="A29" s="56" t="s">
        <v>156</v>
      </c>
      <c r="B29" s="627">
        <f>+'Fiyatlandırılmış İşler'!L14</f>
        <v>66</v>
      </c>
      <c r="C29" s="628">
        <f>ROUND((+B29*0.18),2)</f>
        <v>11.88</v>
      </c>
      <c r="D29" s="628">
        <f>ROUND(+C29+B29,2)</f>
        <v>77.88</v>
      </c>
      <c r="E29" s="628">
        <f>+B29*0.15*0.1</f>
        <v>0.9900000000000001</v>
      </c>
      <c r="F29" s="628">
        <f>D29-H29</f>
        <v>76.89</v>
      </c>
      <c r="G29" s="627">
        <f>+B29*0.15*0.9</f>
        <v>8.91</v>
      </c>
      <c r="H29" s="627">
        <f>+B29*0.15*0.1</f>
        <v>0.9900000000000001</v>
      </c>
      <c r="I29" s="628">
        <f>ROUND(+B29*0.05,2)</f>
        <v>3.3</v>
      </c>
      <c r="J29" s="628">
        <f>+B29*0.00948*0.1</f>
        <v>6.2567999999999999E-2</v>
      </c>
      <c r="K29" s="629">
        <f>+C29*0.9</f>
        <v>10.692</v>
      </c>
      <c r="L29" s="628"/>
      <c r="M29" s="628"/>
      <c r="N29" s="628">
        <f>H29</f>
        <v>0.9900000000000001</v>
      </c>
      <c r="O29" s="629">
        <f>G29+I29+J29+K29+L29+M29</f>
        <v>22.964568</v>
      </c>
      <c r="P29" s="629">
        <f>N29+O29</f>
        <v>23.954567999999998</v>
      </c>
      <c r="Q29" s="628">
        <v>0</v>
      </c>
      <c r="R29" s="628">
        <v>0</v>
      </c>
      <c r="S29" s="628"/>
      <c r="T29" s="628"/>
      <c r="U29" s="628">
        <f>+E29-N29</f>
        <v>0</v>
      </c>
      <c r="V29" s="628">
        <f>D29-(N29+O29+Q29+R29+S29+T29)</f>
        <v>53.925432000000001</v>
      </c>
      <c r="W29" s="630">
        <f>Q29+R29+S29+T29+V29</f>
        <v>53.925432000000001</v>
      </c>
    </row>
    <row r="30" spans="1:25" s="14" customFormat="1" ht="24" customHeight="1" thickBot="1">
      <c r="A30" s="631"/>
      <c r="B30" s="632"/>
      <c r="C30" s="632"/>
      <c r="D30" s="632"/>
      <c r="E30" s="632"/>
      <c r="F30" s="632"/>
      <c r="G30" s="632"/>
      <c r="H30" s="632"/>
      <c r="I30" s="632"/>
      <c r="J30" s="632"/>
      <c r="K30" s="633"/>
      <c r="L30" s="632"/>
      <c r="M30" s="632"/>
      <c r="N30" s="632"/>
      <c r="O30" s="633"/>
      <c r="P30" s="633"/>
      <c r="Q30" s="632"/>
      <c r="R30" s="632"/>
      <c r="S30" s="632"/>
      <c r="T30" s="632"/>
      <c r="U30" s="632"/>
      <c r="V30" s="632"/>
      <c r="W30" s="634"/>
      <c r="X30" s="15"/>
    </row>
    <row r="31" spans="1:25" s="14" customFormat="1" ht="24" customHeight="1" thickBot="1">
      <c r="A31" s="635" t="s">
        <v>38</v>
      </c>
      <c r="B31" s="636">
        <f>B29+B28</f>
        <v>66</v>
      </c>
      <c r="C31" s="636">
        <f>C28+C29</f>
        <v>11.88</v>
      </c>
      <c r="D31" s="637">
        <f>+D28+D29</f>
        <v>77.88</v>
      </c>
      <c r="E31" s="638"/>
      <c r="F31" s="639"/>
      <c r="G31" s="636">
        <f>G28+G29</f>
        <v>8.91</v>
      </c>
      <c r="H31" s="636">
        <f>H28+H29</f>
        <v>0.9900000000000001</v>
      </c>
      <c r="I31" s="636">
        <f>I28+I29</f>
        <v>3.3</v>
      </c>
      <c r="J31" s="636">
        <f>+J28+J29</f>
        <v>6.2567999999999999E-2</v>
      </c>
      <c r="K31" s="640">
        <f>K28+K29</f>
        <v>10.692</v>
      </c>
      <c r="L31" s="636"/>
      <c r="M31" s="636"/>
      <c r="N31" s="637">
        <f>+N28+P29</f>
        <v>23.954567999999998</v>
      </c>
      <c r="O31" s="638"/>
      <c r="P31" s="639"/>
      <c r="Q31" s="636">
        <f>+Q28+Q29</f>
        <v>0</v>
      </c>
      <c r="R31" s="636">
        <f>+R28+R29</f>
        <v>0</v>
      </c>
      <c r="S31" s="636">
        <f>+S28+S29</f>
        <v>0</v>
      </c>
      <c r="T31" s="636">
        <f>+T28+T29</f>
        <v>0</v>
      </c>
      <c r="U31" s="636"/>
      <c r="V31" s="636">
        <f>V28+V29</f>
        <v>53.925432000000001</v>
      </c>
      <c r="W31" s="641">
        <f>W28+W29</f>
        <v>53.925432000000001</v>
      </c>
    </row>
    <row r="32" spans="1:25" s="14" customFormat="1" ht="12.75">
      <c r="D32" s="15"/>
      <c r="E32" s="15"/>
      <c r="F32" s="15"/>
      <c r="G32" s="15"/>
      <c r="H32" s="15"/>
      <c r="I32" s="15"/>
      <c r="J32" s="15"/>
      <c r="K32" s="15"/>
      <c r="L32" s="63"/>
      <c r="M32" s="15"/>
      <c r="N32" s="15"/>
      <c r="O32" s="15"/>
      <c r="P32" s="15"/>
      <c r="Q32" s="15"/>
      <c r="R32" s="15"/>
    </row>
    <row r="33" spans="1:19" s="14" customFormat="1" ht="15.75" customHeight="1">
      <c r="B33" s="557" t="s">
        <v>37</v>
      </c>
      <c r="C33" s="557"/>
      <c r="G33" s="300" t="s">
        <v>33</v>
      </c>
      <c r="I33" s="541" t="s">
        <v>229</v>
      </c>
      <c r="J33" s="541"/>
      <c r="K33" s="541"/>
      <c r="L33" s="541"/>
      <c r="M33" s="543" t="s">
        <v>140</v>
      </c>
      <c r="N33" s="543"/>
      <c r="O33" s="543"/>
      <c r="P33" s="543"/>
      <c r="Q33" s="543"/>
      <c r="R33" s="543"/>
    </row>
    <row r="34" spans="1:19" s="14" customFormat="1" ht="16.5" customHeight="1">
      <c r="E34" s="15"/>
      <c r="F34" s="15"/>
      <c r="I34" s="541"/>
      <c r="J34" s="541"/>
      <c r="K34" s="541"/>
      <c r="L34" s="541"/>
      <c r="M34" s="501"/>
      <c r="N34" s="501"/>
      <c r="O34" s="501"/>
      <c r="P34" s="299"/>
      <c r="Q34" s="50"/>
      <c r="R34" s="50"/>
    </row>
    <row r="35" spans="1:19" s="14" customFormat="1" ht="15.75">
      <c r="B35" s="556" t="s">
        <v>219</v>
      </c>
      <c r="C35" s="556"/>
      <c r="D35" s="556"/>
      <c r="E35" s="362"/>
      <c r="F35" s="496" t="s">
        <v>226</v>
      </c>
      <c r="G35" s="496"/>
      <c r="H35" s="496"/>
      <c r="L35" s="299"/>
      <c r="M35" s="298"/>
      <c r="N35" s="298"/>
      <c r="O35" s="518" t="s">
        <v>230</v>
      </c>
      <c r="P35" s="518"/>
      <c r="Q35" s="298" t="s">
        <v>231</v>
      </c>
      <c r="R35" s="298"/>
      <c r="S35" s="57"/>
    </row>
    <row r="36" spans="1:19" s="14" customFormat="1" ht="15.75">
      <c r="B36" s="363" t="str">
        <f>[1]Kapak!B19</f>
        <v>…………………………………………</v>
      </c>
      <c r="C36" s="364"/>
      <c r="D36" s="364"/>
      <c r="F36" s="552" t="s">
        <v>227</v>
      </c>
      <c r="G36" s="552"/>
      <c r="H36" s="552"/>
      <c r="L36" s="299"/>
      <c r="M36" s="298"/>
      <c r="N36" s="298"/>
      <c r="O36" s="518" t="s">
        <v>193</v>
      </c>
      <c r="P36" s="518"/>
      <c r="Q36" s="298" t="s">
        <v>157</v>
      </c>
      <c r="R36" s="298"/>
      <c r="S36" s="57"/>
    </row>
    <row r="37" spans="1:19" s="14" customFormat="1" ht="15.75">
      <c r="F37" s="496" t="s">
        <v>36</v>
      </c>
      <c r="G37" s="496"/>
      <c r="H37" s="496"/>
      <c r="L37" s="299"/>
      <c r="M37" s="298"/>
      <c r="N37" s="298"/>
      <c r="O37" s="518" t="s">
        <v>232</v>
      </c>
      <c r="P37" s="518"/>
      <c r="Q37" s="298"/>
      <c r="R37" s="298"/>
      <c r="S37" s="57"/>
    </row>
    <row r="38" spans="1:19" s="14" customFormat="1" ht="15.75">
      <c r="E38" s="15"/>
      <c r="F38" s="15"/>
      <c r="G38" s="59"/>
      <c r="K38" s="15"/>
      <c r="L38" s="63"/>
      <c r="M38" s="30"/>
      <c r="N38" s="30"/>
      <c r="O38" s="30"/>
      <c r="P38" s="30"/>
      <c r="Q38" s="50"/>
      <c r="R38" s="50"/>
    </row>
    <row r="39" spans="1:19">
      <c r="M39" s="353"/>
      <c r="N39" s="353"/>
      <c r="Q39" s="353"/>
    </row>
    <row r="40" spans="1:19">
      <c r="A40" s="65" t="s">
        <v>186</v>
      </c>
    </row>
    <row r="41" spans="1:19">
      <c r="A41" s="65"/>
    </row>
    <row r="42" spans="1:19">
      <c r="A42" s="65"/>
    </row>
    <row r="43" spans="1:19" ht="15.75">
      <c r="I43" s="66" t="s">
        <v>187</v>
      </c>
    </row>
  </sheetData>
  <mergeCells count="63">
    <mergeCell ref="A1:W1"/>
    <mergeCell ref="A2:W2"/>
    <mergeCell ref="A3:W3"/>
    <mergeCell ref="A5:W5"/>
    <mergeCell ref="U26:V26"/>
    <mergeCell ref="D28:F28"/>
    <mergeCell ref="N28:P28"/>
    <mergeCell ref="D31:F31"/>
    <mergeCell ref="N31:P31"/>
    <mergeCell ref="U23:V25"/>
    <mergeCell ref="W23:W25"/>
    <mergeCell ref="B26:B27"/>
    <mergeCell ref="C26:C27"/>
    <mergeCell ref="D26:F26"/>
    <mergeCell ref="G26:H26"/>
    <mergeCell ref="I26:I27"/>
    <mergeCell ref="J26:J27"/>
    <mergeCell ref="K26:K27"/>
    <mergeCell ref="L26:L27"/>
    <mergeCell ref="M26:M27"/>
    <mergeCell ref="N26:O26"/>
    <mergeCell ref="Q26:Q27"/>
    <mergeCell ref="R26:R27"/>
    <mergeCell ref="S26:S27"/>
    <mergeCell ref="T26:T27"/>
    <mergeCell ref="N23:P25"/>
    <mergeCell ref="Q23:Q25"/>
    <mergeCell ref="R23:R25"/>
    <mergeCell ref="S23:S25"/>
    <mergeCell ref="T23:T25"/>
    <mergeCell ref="A19:W19"/>
    <mergeCell ref="A21:A27"/>
    <mergeCell ref="B21:B25"/>
    <mergeCell ref="C21:C25"/>
    <mergeCell ref="D21:F25"/>
    <mergeCell ref="G21:K22"/>
    <mergeCell ref="L21:M22"/>
    <mergeCell ref="N21:P22"/>
    <mergeCell ref="Q21:V22"/>
    <mergeCell ref="W21:W22"/>
    <mergeCell ref="G23:H25"/>
    <mergeCell ref="I23:I25"/>
    <mergeCell ref="J23:J25"/>
    <mergeCell ref="K23:K25"/>
    <mergeCell ref="L23:L25"/>
    <mergeCell ref="M23:M25"/>
    <mergeCell ref="B35:D35"/>
    <mergeCell ref="B33:C33"/>
    <mergeCell ref="B7:G7"/>
    <mergeCell ref="B8:G8"/>
    <mergeCell ref="B11:G11"/>
    <mergeCell ref="B10:G10"/>
    <mergeCell ref="B9:G9"/>
    <mergeCell ref="F37:H37"/>
    <mergeCell ref="I33:L34"/>
    <mergeCell ref="M34:O34"/>
    <mergeCell ref="M33:R33"/>
    <mergeCell ref="O37:P37"/>
    <mergeCell ref="F35:H35"/>
    <mergeCell ref="F36:H36"/>
    <mergeCell ref="O35:P35"/>
    <mergeCell ref="O36:P36"/>
    <mergeCell ref="A4:H4"/>
  </mergeCells>
  <phoneticPr fontId="13" type="noConversion"/>
  <printOptions horizontalCentered="1" verticalCentered="1"/>
  <pageMargins left="0.35433070866141736" right="0.19685039370078741" top="0.78740157480314965" bottom="0.59055118110236227" header="0.51181102362204722" footer="0.51181102362204722"/>
  <pageSetup paperSize="9" scale="41"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sheetPr enableFormatConditionsCalculation="0">
    <tabColor rgb="FFFF0000"/>
  </sheetPr>
  <dimension ref="A1:K49"/>
  <sheetViews>
    <sheetView view="pageBreakPreview" zoomScale="40" zoomScaleNormal="84" zoomScaleSheetLayoutView="40" workbookViewId="0">
      <selection activeCell="P14" sqref="P14"/>
    </sheetView>
  </sheetViews>
  <sheetFormatPr defaultRowHeight="18"/>
  <cols>
    <col min="1" max="1" width="6.42578125" style="110" customWidth="1"/>
    <col min="2" max="2" width="126.85546875" style="113" customWidth="1"/>
    <col min="3" max="3" width="15.7109375" style="88" customWidth="1"/>
    <col min="4" max="4" width="15.7109375" style="87" customWidth="1"/>
    <col min="5" max="5" width="18.28515625" style="87" customWidth="1"/>
    <col min="6" max="7" width="15.7109375" style="87" customWidth="1"/>
    <col min="8" max="8" width="15.7109375" style="88" customWidth="1"/>
    <col min="9" max="9" width="24.140625" style="89" customWidth="1"/>
    <col min="10" max="11" width="21.28515625" style="302" customWidth="1"/>
    <col min="12" max="16384" width="9.140625" style="88"/>
  </cols>
  <sheetData>
    <row r="1" spans="1:11" ht="96.75" customHeight="1">
      <c r="A1" s="576" t="s">
        <v>244</v>
      </c>
      <c r="B1" s="576"/>
      <c r="C1" s="576"/>
      <c r="D1" s="576"/>
      <c r="E1" s="576"/>
      <c r="F1" s="576"/>
      <c r="G1" s="576"/>
      <c r="H1" s="576"/>
      <c r="I1" s="576"/>
    </row>
    <row r="2" spans="1:11" ht="23.25" customHeight="1">
      <c r="A2" s="563" t="s">
        <v>136</v>
      </c>
      <c r="B2" s="563"/>
      <c r="C2" s="563"/>
      <c r="D2" s="563"/>
      <c r="E2" s="563"/>
      <c r="F2" s="563"/>
      <c r="G2" s="563"/>
      <c r="H2" s="563"/>
      <c r="I2" s="563"/>
    </row>
    <row r="3" spans="1:11" ht="30" customHeight="1" thickBot="1">
      <c r="A3" s="577" t="s">
        <v>213</v>
      </c>
      <c r="B3" s="577"/>
      <c r="C3" s="577"/>
      <c r="D3" s="577"/>
      <c r="E3" s="577"/>
      <c r="F3" s="577"/>
      <c r="G3" s="577"/>
      <c r="H3" s="577"/>
      <c r="I3" s="577"/>
    </row>
    <row r="4" spans="1:11" s="99" customFormat="1" ht="24" customHeight="1">
      <c r="A4" s="578" t="s">
        <v>3</v>
      </c>
      <c r="B4" s="581" t="s">
        <v>7</v>
      </c>
      <c r="C4" s="584" t="s">
        <v>2</v>
      </c>
      <c r="D4" s="585"/>
      <c r="E4" s="569" t="s">
        <v>8</v>
      </c>
      <c r="F4" s="560" t="s">
        <v>5</v>
      </c>
      <c r="G4" s="560" t="s">
        <v>9</v>
      </c>
      <c r="H4" s="560" t="s">
        <v>10</v>
      </c>
      <c r="I4" s="564" t="s">
        <v>6</v>
      </c>
      <c r="J4" s="303"/>
      <c r="K4" s="303"/>
    </row>
    <row r="5" spans="1:11" ht="39" customHeight="1">
      <c r="A5" s="579"/>
      <c r="B5" s="582"/>
      <c r="C5" s="567" t="s">
        <v>1</v>
      </c>
      <c r="D5" s="572" t="s">
        <v>11</v>
      </c>
      <c r="E5" s="570"/>
      <c r="F5" s="561"/>
      <c r="G5" s="561"/>
      <c r="H5" s="561"/>
      <c r="I5" s="565"/>
    </row>
    <row r="6" spans="1:11" ht="64.5" customHeight="1">
      <c r="A6" s="579"/>
      <c r="B6" s="582"/>
      <c r="C6" s="568"/>
      <c r="D6" s="573"/>
      <c r="E6" s="571"/>
      <c r="F6" s="562"/>
      <c r="G6" s="562"/>
      <c r="H6" s="562"/>
      <c r="I6" s="566"/>
    </row>
    <row r="7" spans="1:11" s="101" customFormat="1" ht="24.75" customHeight="1" thickBot="1">
      <c r="A7" s="580"/>
      <c r="B7" s="583"/>
      <c r="C7" s="114"/>
      <c r="D7" s="115">
        <v>1</v>
      </c>
      <c r="E7" s="116">
        <v>2</v>
      </c>
      <c r="F7" s="117">
        <v>3</v>
      </c>
      <c r="G7" s="116">
        <v>4</v>
      </c>
      <c r="H7" s="116">
        <v>5</v>
      </c>
      <c r="I7" s="118">
        <v>6</v>
      </c>
      <c r="J7" s="120"/>
      <c r="K7" s="120"/>
    </row>
    <row r="8" spans="1:11" s="101" customFormat="1" ht="53.25" thickBot="1">
      <c r="A8" s="61">
        <v>1</v>
      </c>
      <c r="B8" s="83" t="s">
        <v>194</v>
      </c>
      <c r="C8" s="61" t="s">
        <v>4</v>
      </c>
      <c r="D8" s="61">
        <f>'1-................'!D8+'2-..............'!D8+'3-.............'!D8+'4-............'!D8+'5-............'!D8+'6-...........'!D8+'7-..........'!D8+'8-.......'!D8+'9-........'!D8+'10-......'!D8</f>
        <v>100</v>
      </c>
      <c r="E8" s="61">
        <f>'1-................'!E8+'2-..............'!E8+'3-.............'!E8+'4-............'!E8+'5-............'!E8+'6-...........'!E8+'7-..........'!E8+'8-.......'!E8+'9-........'!E8+'10-......'!E8</f>
        <v>0</v>
      </c>
      <c r="F8" s="61">
        <f>'1-................'!F8+'2-..............'!F8+'3-.............'!F8+'4-............'!F8+'5-............'!F8+'6-...........'!F8+'7-..........'!F8+'8-.......'!F8+'9-........'!F8+'10-......'!F8</f>
        <v>10</v>
      </c>
      <c r="G8" s="61">
        <f>'1-................'!G8+'2-..............'!G8+'3-.............'!G8+'4-............'!G8+'5-............'!G8+'6-...........'!G8+'7-..........'!G8+'8-.......'!G8+'9-........'!G8+'10-......'!G8</f>
        <v>10</v>
      </c>
      <c r="H8" s="61">
        <f t="shared" ref="H8:H13" si="0">IF(D8&lt;G8,0,D8-G8)</f>
        <v>90</v>
      </c>
      <c r="I8" s="119" t="str">
        <f t="shared" ref="I8:I13" si="1">IF(D8&lt;G8,-D8+G8,"")</f>
        <v/>
      </c>
      <c r="J8" s="120"/>
      <c r="K8" s="120"/>
    </row>
    <row r="9" spans="1:11" s="101" customFormat="1" ht="39.950000000000003" customHeight="1" thickBot="1">
      <c r="A9" s="61">
        <v>2</v>
      </c>
      <c r="B9" s="83" t="s">
        <v>195</v>
      </c>
      <c r="C9" s="61" t="s">
        <v>4</v>
      </c>
      <c r="D9" s="61">
        <f>'1-................'!D9+'2-..............'!D9+'3-.............'!D9+'4-............'!D9+'5-............'!D9+'6-...........'!D9+'7-..........'!D9+'8-.......'!D9+'9-........'!D9+'10-......'!D9</f>
        <v>100</v>
      </c>
      <c r="E9" s="61">
        <f>'1-................'!E9+'2-..............'!E9+'3-.............'!E9+'4-............'!E9+'5-............'!E9+'6-...........'!E9+'7-..........'!E9+'8-.......'!E9+'9-........'!E9+'10-......'!E9</f>
        <v>0</v>
      </c>
      <c r="F9" s="61">
        <f>'1-................'!F9+'2-..............'!F9+'3-.............'!F9+'4-............'!F9+'5-............'!F9+'6-...........'!F9+'7-..........'!F9+'8-.......'!F9+'9-........'!F9+'10-......'!F9</f>
        <v>10</v>
      </c>
      <c r="G9" s="61">
        <f>'1-................'!G9+'2-..............'!G9+'3-.............'!G9+'4-............'!G9+'5-............'!G9+'6-...........'!G9+'7-..........'!G9+'8-.......'!G9+'9-........'!G9+'10-......'!G9</f>
        <v>10</v>
      </c>
      <c r="H9" s="61">
        <f t="shared" si="0"/>
        <v>90</v>
      </c>
      <c r="I9" s="119" t="str">
        <f t="shared" si="1"/>
        <v/>
      </c>
      <c r="J9" s="120"/>
      <c r="K9" s="120"/>
    </row>
    <row r="10" spans="1:11" ht="39.950000000000003" customHeight="1" thickBot="1">
      <c r="A10" s="61">
        <v>3</v>
      </c>
      <c r="B10" s="83" t="s">
        <v>196</v>
      </c>
      <c r="C10" s="61" t="s">
        <v>4</v>
      </c>
      <c r="D10" s="61">
        <f>'1-................'!D10+'2-..............'!D10+'3-.............'!D10+'4-............'!D10+'5-............'!D10+'6-...........'!D10+'7-..........'!D10+'8-.......'!D10+'9-........'!D10+'10-......'!D10</f>
        <v>100</v>
      </c>
      <c r="E10" s="61">
        <f>'1-................'!E10+'2-..............'!E10+'3-.............'!E10+'4-............'!E10+'5-............'!E10+'6-...........'!E10+'7-..........'!E10+'8-.......'!E10+'9-........'!E10+'10-......'!E10</f>
        <v>0</v>
      </c>
      <c r="F10" s="61">
        <f>'1-................'!F10+'2-..............'!F10+'3-.............'!F10+'4-............'!F10+'5-............'!F10+'6-...........'!F10+'7-..........'!F10+'8-.......'!F10+'9-........'!F10+'10-......'!F10</f>
        <v>10</v>
      </c>
      <c r="G10" s="61">
        <f>'1-................'!G10+'2-..............'!G10+'3-.............'!G10+'4-............'!G10+'5-............'!G10+'6-...........'!G10+'7-..........'!G10+'8-.......'!G10+'9-........'!G10+'10-......'!G10</f>
        <v>10</v>
      </c>
      <c r="H10" s="61">
        <f t="shared" si="0"/>
        <v>90</v>
      </c>
      <c r="I10" s="119" t="str">
        <f t="shared" si="1"/>
        <v/>
      </c>
    </row>
    <row r="11" spans="1:11" ht="39.950000000000003" customHeight="1" thickBot="1">
      <c r="A11" s="61">
        <v>4</v>
      </c>
      <c r="B11" s="83" t="s">
        <v>197</v>
      </c>
      <c r="C11" s="61" t="s">
        <v>4</v>
      </c>
      <c r="D11" s="61">
        <f>'1-................'!D11+'2-..............'!D11+'3-.............'!D11+'4-............'!D11+'5-............'!D11+'6-...........'!D11+'7-..........'!D11+'8-.......'!D11+'9-........'!D11+'10-......'!D11</f>
        <v>100</v>
      </c>
      <c r="E11" s="61">
        <f>'1-................'!E11+'2-..............'!E11+'3-.............'!E11+'4-............'!E11+'5-............'!E11+'6-...........'!E11+'7-..........'!E11+'8-.......'!E11+'9-........'!E11+'10-......'!E11</f>
        <v>0</v>
      </c>
      <c r="F11" s="61">
        <f>'1-................'!F11+'2-..............'!F11+'3-.............'!F11+'4-............'!F11+'5-............'!F11+'6-...........'!F11+'7-..........'!F11+'8-.......'!F11+'9-........'!F11+'10-......'!F11</f>
        <v>10</v>
      </c>
      <c r="G11" s="61">
        <f>'1-................'!G11+'2-..............'!G11+'3-.............'!G11+'4-............'!G11+'5-............'!G11+'6-...........'!G11+'7-..........'!G11+'8-.......'!G11+'9-........'!G11+'10-......'!G11</f>
        <v>10</v>
      </c>
      <c r="H11" s="61">
        <f t="shared" si="0"/>
        <v>90</v>
      </c>
      <c r="I11" s="119" t="str">
        <f t="shared" si="1"/>
        <v/>
      </c>
    </row>
    <row r="12" spans="1:11" ht="40.5" customHeight="1" thickBot="1">
      <c r="A12" s="61">
        <v>5</v>
      </c>
      <c r="B12" s="83" t="s">
        <v>198</v>
      </c>
      <c r="C12" s="61" t="s">
        <v>4</v>
      </c>
      <c r="D12" s="61">
        <f>'1-................'!D12+'2-..............'!D12+'3-.............'!D12+'4-............'!D12+'5-............'!D12+'6-...........'!D12+'7-..........'!D12+'8-.......'!D12+'9-........'!D12+'10-......'!D12</f>
        <v>100</v>
      </c>
      <c r="E12" s="61">
        <f>'1-................'!E12+'2-..............'!E12+'3-.............'!E12+'4-............'!E12+'5-............'!E12+'6-...........'!E12+'7-..........'!E12+'8-.......'!E12+'9-........'!E12+'10-......'!E12</f>
        <v>0</v>
      </c>
      <c r="F12" s="61">
        <f>'1-................'!F12+'2-..............'!F12+'3-.............'!F12+'4-............'!F12+'5-............'!F12+'6-...........'!F12+'7-..........'!F12+'8-.......'!F12+'9-........'!F12+'10-......'!F12</f>
        <v>10</v>
      </c>
      <c r="G12" s="61">
        <f>'1-................'!G12+'2-..............'!G12+'3-.............'!G12+'4-............'!G12+'5-............'!G12+'6-...........'!G12+'7-..........'!G12+'8-.......'!G12+'9-........'!G12+'10-......'!G12</f>
        <v>10</v>
      </c>
      <c r="H12" s="61">
        <f t="shared" si="0"/>
        <v>90</v>
      </c>
      <c r="I12" s="119" t="str">
        <f t="shared" si="1"/>
        <v/>
      </c>
    </row>
    <row r="13" spans="1:11" ht="79.5" thickBot="1">
      <c r="A13" s="61">
        <v>6</v>
      </c>
      <c r="B13" s="83" t="s">
        <v>199</v>
      </c>
      <c r="C13" s="61" t="s">
        <v>4</v>
      </c>
      <c r="D13" s="61">
        <f>'1-................'!D13+'2-..............'!D13+'3-.............'!D13+'4-............'!D13+'5-............'!D13+'6-...........'!D13+'7-..........'!D13+'8-.......'!D13+'9-........'!D13+'10-......'!D13</f>
        <v>100</v>
      </c>
      <c r="E13" s="61">
        <f>'1-................'!E13+'2-..............'!E13+'3-.............'!E13+'4-............'!E13+'5-............'!E13+'6-...........'!E13+'7-..........'!E13+'8-.......'!E13+'9-........'!E13+'10-......'!E13</f>
        <v>0</v>
      </c>
      <c r="F13" s="61">
        <f>'1-................'!F13+'2-..............'!F13+'3-.............'!F13+'4-............'!F13+'5-............'!F13+'6-...........'!F13+'7-..........'!F13+'8-.......'!F13+'9-........'!F13+'10-......'!F13</f>
        <v>10</v>
      </c>
      <c r="G13" s="61">
        <f>'1-................'!G13+'2-..............'!G13+'3-.............'!G13+'4-............'!G13+'5-............'!G13+'6-...........'!G13+'7-..........'!G13+'8-.......'!G13+'9-........'!G13+'10-......'!G13</f>
        <v>10</v>
      </c>
      <c r="H13" s="61">
        <f t="shared" si="0"/>
        <v>90</v>
      </c>
      <c r="I13" s="119" t="str">
        <f t="shared" si="1"/>
        <v/>
      </c>
    </row>
    <row r="14" spans="1:11" ht="237" thickBot="1">
      <c r="A14" s="61">
        <v>7</v>
      </c>
      <c r="B14" s="83" t="s">
        <v>200</v>
      </c>
      <c r="C14" s="61" t="s">
        <v>162</v>
      </c>
      <c r="D14" s="61">
        <v>1</v>
      </c>
      <c r="E14" s="81"/>
      <c r="F14" s="81"/>
      <c r="G14" s="81"/>
      <c r="H14" s="82"/>
      <c r="I14" s="119"/>
    </row>
    <row r="15" spans="1:11" ht="31.9" customHeight="1">
      <c r="A15" s="121"/>
      <c r="B15" s="122" t="s">
        <v>137</v>
      </c>
      <c r="C15" s="123"/>
      <c r="D15" s="124"/>
      <c r="E15" s="125"/>
      <c r="F15" s="125"/>
      <c r="G15" s="126"/>
      <c r="H15" s="127"/>
      <c r="I15" s="128"/>
    </row>
    <row r="16" spans="1:11" ht="30.75" customHeight="1">
      <c r="A16" s="121"/>
      <c r="B16" s="130"/>
      <c r="C16" s="123"/>
      <c r="D16" s="124"/>
      <c r="E16" s="125"/>
      <c r="F16" s="125"/>
      <c r="G16" s="131"/>
      <c r="H16" s="127"/>
      <c r="I16" s="128"/>
    </row>
    <row r="17" spans="1:10" customFormat="1" ht="30" customHeight="1">
      <c r="A17" s="574" t="s">
        <v>206</v>
      </c>
      <c r="B17" s="574"/>
      <c r="C17" s="574" t="s">
        <v>207</v>
      </c>
      <c r="D17" s="574"/>
      <c r="E17" s="575" t="s">
        <v>208</v>
      </c>
      <c r="F17" s="575"/>
      <c r="G17" s="305"/>
      <c r="H17" s="306"/>
      <c r="I17" s="307"/>
      <c r="J17" s="308"/>
    </row>
    <row r="18" spans="1:10" customFormat="1" ht="30" customHeight="1">
      <c r="A18" s="574"/>
      <c r="B18" s="574"/>
      <c r="C18" s="309" t="s">
        <v>209</v>
      </c>
      <c r="D18" s="309" t="s">
        <v>4</v>
      </c>
      <c r="E18" s="309" t="s">
        <v>209</v>
      </c>
      <c r="F18" s="309" t="s">
        <v>4</v>
      </c>
      <c r="G18" s="305"/>
      <c r="H18" s="306"/>
      <c r="I18" s="307"/>
      <c r="J18" s="308"/>
    </row>
    <row r="19" spans="1:10" customFormat="1" ht="29.25" customHeight="1">
      <c r="A19" s="574"/>
      <c r="B19" s="574"/>
      <c r="C19" s="309"/>
      <c r="D19" s="309"/>
      <c r="E19" s="310"/>
      <c r="F19" s="310"/>
      <c r="G19" s="305"/>
      <c r="H19" s="306"/>
      <c r="I19" s="307"/>
      <c r="J19" s="308"/>
    </row>
    <row r="20" spans="1:10" customFormat="1" ht="23.25" customHeight="1">
      <c r="A20" s="311"/>
      <c r="B20" s="312"/>
      <c r="C20" s="313"/>
      <c r="D20" s="314"/>
      <c r="E20" s="315"/>
      <c r="F20" s="315"/>
      <c r="G20" s="305"/>
      <c r="H20" s="306"/>
      <c r="I20" s="307"/>
      <c r="J20" s="308"/>
    </row>
    <row r="21" spans="1:10" customFormat="1" ht="35.25" customHeight="1">
      <c r="A21" s="3"/>
      <c r="B21" s="316" t="s">
        <v>210</v>
      </c>
      <c r="C21" s="317"/>
      <c r="D21" s="558" t="s">
        <v>211</v>
      </c>
      <c r="E21" s="558"/>
      <c r="F21" s="558"/>
      <c r="G21" s="558"/>
      <c r="H21" s="558"/>
      <c r="I21" s="558"/>
      <c r="J21" s="317"/>
    </row>
    <row r="22" spans="1:10" customFormat="1" ht="20.25" customHeight="1">
      <c r="A22" s="3"/>
      <c r="B22" s="54" t="s">
        <v>212</v>
      </c>
      <c r="C22" s="318"/>
      <c r="D22" s="559" t="s">
        <v>160</v>
      </c>
      <c r="E22" s="559"/>
      <c r="F22" s="559"/>
      <c r="G22" s="559"/>
      <c r="H22" s="559"/>
      <c r="I22" s="559"/>
      <c r="J22" s="317"/>
    </row>
    <row r="23" spans="1:10">
      <c r="A23" s="111"/>
      <c r="B23" s="132"/>
      <c r="D23" s="136"/>
      <c r="E23" s="138"/>
      <c r="F23" s="138"/>
      <c r="G23" s="138"/>
      <c r="H23" s="139"/>
    </row>
    <row r="24" spans="1:10">
      <c r="A24" s="484"/>
      <c r="B24" s="484"/>
      <c r="C24" s="484"/>
      <c r="D24" s="484"/>
      <c r="E24" s="484"/>
      <c r="F24" s="484"/>
      <c r="G24" s="484"/>
      <c r="H24" s="484"/>
      <c r="I24" s="484"/>
    </row>
    <row r="25" spans="1:10">
      <c r="C25" s="87"/>
    </row>
    <row r="26" spans="1:10">
      <c r="C26" s="87"/>
    </row>
    <row r="27" spans="1:10">
      <c r="C27" s="87"/>
    </row>
    <row r="28" spans="1:10">
      <c r="C28" s="87"/>
    </row>
    <row r="29" spans="1:10">
      <c r="C29" s="87"/>
    </row>
    <row r="30" spans="1:10">
      <c r="C30" s="87"/>
    </row>
    <row r="31" spans="1:10">
      <c r="C31" s="87"/>
    </row>
    <row r="32" spans="1:10">
      <c r="C32" s="87"/>
    </row>
    <row r="33" spans="3:3">
      <c r="C33" s="87"/>
    </row>
    <row r="34" spans="3:3">
      <c r="C34" s="87"/>
    </row>
    <row r="35" spans="3:3">
      <c r="C35" s="87"/>
    </row>
    <row r="36" spans="3:3">
      <c r="C36" s="87"/>
    </row>
    <row r="37" spans="3:3">
      <c r="C37" s="87"/>
    </row>
    <row r="38" spans="3:3">
      <c r="C38" s="87"/>
    </row>
    <row r="39" spans="3:3">
      <c r="C39" s="87"/>
    </row>
    <row r="40" spans="3:3">
      <c r="C40" s="87"/>
    </row>
    <row r="41" spans="3:3">
      <c r="C41" s="87"/>
    </row>
    <row r="42" spans="3:3">
      <c r="C42" s="87"/>
    </row>
    <row r="43" spans="3:3">
      <c r="C43" s="87"/>
    </row>
    <row r="44" spans="3:3">
      <c r="C44" s="87"/>
    </row>
    <row r="45" spans="3:3">
      <c r="C45" s="87"/>
    </row>
    <row r="46" spans="3:3">
      <c r="C46" s="87"/>
    </row>
    <row r="47" spans="3:3">
      <c r="C47" s="87"/>
    </row>
    <row r="48" spans="3:3">
      <c r="C48" s="87"/>
    </row>
    <row r="49" spans="3:3">
      <c r="C49" s="87"/>
    </row>
  </sheetData>
  <mergeCells count="19">
    <mergeCell ref="A1:I1"/>
    <mergeCell ref="A3:I3"/>
    <mergeCell ref="A4:A7"/>
    <mergeCell ref="B4:B7"/>
    <mergeCell ref="C4:D4"/>
    <mergeCell ref="D21:I21"/>
    <mergeCell ref="D22:I22"/>
    <mergeCell ref="G4:G6"/>
    <mergeCell ref="A2:I2"/>
    <mergeCell ref="A24:I24"/>
    <mergeCell ref="I4:I6"/>
    <mergeCell ref="F4:F6"/>
    <mergeCell ref="C5:C6"/>
    <mergeCell ref="E4:E6"/>
    <mergeCell ref="H4:H6"/>
    <mergeCell ref="D5:D6"/>
    <mergeCell ref="A17:B19"/>
    <mergeCell ref="C17:D17"/>
    <mergeCell ref="E17:F17"/>
  </mergeCells>
  <phoneticPr fontId="13" type="noConversion"/>
  <printOptions horizontalCentered="1" verticalCentered="1"/>
  <pageMargins left="0.6692913385826772" right="0" top="0.51181102362204722" bottom="0.51181102362204722" header="0" footer="0"/>
  <pageSetup paperSize="9" scale="36"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sheetPr enableFormatConditionsCalculation="0">
    <tabColor rgb="FFFF0000"/>
  </sheetPr>
  <dimension ref="A1:I18"/>
  <sheetViews>
    <sheetView view="pageBreakPreview" topLeftCell="A7" zoomScale="55" zoomScaleNormal="60" zoomScaleSheetLayoutView="55" workbookViewId="0">
      <selection sqref="A1:H1"/>
    </sheetView>
  </sheetViews>
  <sheetFormatPr defaultRowHeight="15.75"/>
  <cols>
    <col min="1" max="1" width="6.42578125" style="110" customWidth="1"/>
    <col min="2" max="2" width="139.140625" style="113" customWidth="1"/>
    <col min="3" max="3" width="23.7109375" style="88" bestFit="1" customWidth="1"/>
    <col min="4" max="4" width="17.5703125" style="87" customWidth="1"/>
    <col min="5" max="5" width="20.7109375" style="87" customWidth="1"/>
    <col min="6" max="6" width="17.85546875" style="87" customWidth="1"/>
    <col min="7" max="7" width="18.7109375" style="87" customWidth="1"/>
    <col min="8" max="8" width="27.85546875" style="88" customWidth="1"/>
    <col min="9" max="16384" width="9.140625" style="88"/>
  </cols>
  <sheetData>
    <row r="1" spans="1:9"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ht="40.5" customHeight="1" thickBot="1">
      <c r="A5" s="593"/>
      <c r="B5" s="594"/>
      <c r="C5" s="588"/>
      <c r="D5" s="588"/>
      <c r="E5" s="589"/>
      <c r="F5" s="589"/>
      <c r="G5" s="589"/>
      <c r="H5" s="589"/>
      <c r="I5" s="95"/>
    </row>
    <row r="6" spans="1:9"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119">
        <f t="shared" si="0"/>
        <v>1</v>
      </c>
      <c r="H9" s="119">
        <f t="shared" si="1"/>
        <v>9</v>
      </c>
      <c r="I9" s="100"/>
    </row>
    <row r="10" spans="1:9" ht="60" customHeight="1" thickBot="1">
      <c r="A10" s="284">
        <v>3</v>
      </c>
      <c r="B10" s="283" t="s">
        <v>196</v>
      </c>
      <c r="C10" s="119" t="s">
        <v>4</v>
      </c>
      <c r="D10" s="285">
        <f>D8</f>
        <v>10</v>
      </c>
      <c r="E10" s="286">
        <v>0</v>
      </c>
      <c r="F10" s="286">
        <v>1</v>
      </c>
      <c r="G10" s="286">
        <f t="shared" si="0"/>
        <v>1</v>
      </c>
      <c r="H10" s="286">
        <f t="shared" si="1"/>
        <v>9</v>
      </c>
      <c r="I10" s="95"/>
    </row>
    <row r="11" spans="1:9" ht="60" customHeight="1" thickBot="1">
      <c r="A11" s="284">
        <v>4</v>
      </c>
      <c r="B11" s="283" t="s">
        <v>197</v>
      </c>
      <c r="C11" s="119" t="s">
        <v>4</v>
      </c>
      <c r="D11" s="285">
        <f>D8</f>
        <v>10</v>
      </c>
      <c r="E11" s="286">
        <v>0</v>
      </c>
      <c r="F11" s="287">
        <v>1</v>
      </c>
      <c r="G11" s="286">
        <f t="shared" si="0"/>
        <v>1</v>
      </c>
      <c r="H11" s="286">
        <f t="shared" si="1"/>
        <v>9</v>
      </c>
      <c r="I11" s="95"/>
    </row>
    <row r="12" spans="1:9" ht="60" customHeight="1" thickBot="1">
      <c r="A12" s="284">
        <v>5</v>
      </c>
      <c r="B12" s="283" t="s">
        <v>198</v>
      </c>
      <c r="C12" s="119" t="s">
        <v>4</v>
      </c>
      <c r="D12" s="285">
        <f>D8</f>
        <v>10</v>
      </c>
      <c r="E12" s="286">
        <v>0</v>
      </c>
      <c r="F12" s="286">
        <v>1</v>
      </c>
      <c r="G12" s="286">
        <f t="shared" si="0"/>
        <v>1</v>
      </c>
      <c r="H12" s="286">
        <f t="shared" si="1"/>
        <v>9</v>
      </c>
      <c r="I12" s="95"/>
    </row>
    <row r="13" spans="1:9" ht="60" customHeight="1" thickBot="1">
      <c r="A13" s="284">
        <v>6</v>
      </c>
      <c r="B13" s="283" t="s">
        <v>199</v>
      </c>
      <c r="C13" s="119" t="s">
        <v>4</v>
      </c>
      <c r="D13" s="285">
        <f>D8</f>
        <v>10</v>
      </c>
      <c r="E13" s="286">
        <v>0</v>
      </c>
      <c r="F13" s="286">
        <v>1</v>
      </c>
      <c r="G13" s="286">
        <f t="shared" si="0"/>
        <v>1</v>
      </c>
      <c r="H13" s="286">
        <f t="shared" si="1"/>
        <v>9</v>
      </c>
      <c r="I13" s="95"/>
    </row>
    <row r="14" spans="1:9" ht="210.75" thickBot="1">
      <c r="A14" s="284">
        <v>7</v>
      </c>
      <c r="B14" s="283" t="s">
        <v>200</v>
      </c>
      <c r="C14" s="288" t="s">
        <v>190</v>
      </c>
      <c r="D14" s="289"/>
      <c r="E14" s="289"/>
      <c r="F14" s="289"/>
      <c r="G14" s="289"/>
      <c r="H14" s="290"/>
      <c r="I14" s="95"/>
    </row>
    <row r="15" spans="1:9" ht="48" customHeight="1">
      <c r="A15" s="102"/>
      <c r="B15" s="103" t="s">
        <v>138</v>
      </c>
      <c r="C15" s="104"/>
      <c r="D15" s="105"/>
      <c r="E15" s="106"/>
      <c r="F15" s="106"/>
      <c r="G15" s="107"/>
      <c r="H15" s="108"/>
      <c r="I15" s="95"/>
    </row>
    <row r="16" spans="1:9" ht="30" customHeight="1">
      <c r="A16" s="109"/>
      <c r="B16" s="304" t="s">
        <v>202</v>
      </c>
      <c r="C16" s="591" t="s">
        <v>203</v>
      </c>
      <c r="D16" s="591"/>
      <c r="E16" s="591"/>
      <c r="F16" s="591"/>
      <c r="G16" s="587" t="s">
        <v>204</v>
      </c>
      <c r="H16" s="587"/>
      <c r="I16" s="95"/>
    </row>
    <row r="17" spans="1:9" ht="30" customHeight="1">
      <c r="A17" s="109"/>
      <c r="B17" s="54" t="s">
        <v>158</v>
      </c>
      <c r="C17" s="586" t="s">
        <v>151</v>
      </c>
      <c r="D17" s="586"/>
      <c r="E17" s="586"/>
      <c r="F17" s="586"/>
      <c r="G17" s="587" t="s">
        <v>205</v>
      </c>
      <c r="H17" s="587"/>
      <c r="I17" s="95"/>
    </row>
    <row r="18" spans="1:9" ht="23.25">
      <c r="B18" s="85"/>
      <c r="C18" s="111"/>
      <c r="D18" s="112"/>
      <c r="E18" s="112"/>
      <c r="F18" s="112"/>
      <c r="G18" s="112"/>
      <c r="H18" s="111"/>
    </row>
  </sheetData>
  <mergeCells count="17">
    <mergeCell ref="A1:H1"/>
    <mergeCell ref="C16:D16"/>
    <mergeCell ref="E16:F16"/>
    <mergeCell ref="G16:H16"/>
    <mergeCell ref="A3:H3"/>
    <mergeCell ref="A4:A7"/>
    <mergeCell ref="B4:B7"/>
    <mergeCell ref="A2:H2"/>
    <mergeCell ref="E17:F17"/>
    <mergeCell ref="G17:H17"/>
    <mergeCell ref="D4:D6"/>
    <mergeCell ref="E4:E6"/>
    <mergeCell ref="F4:F6"/>
    <mergeCell ref="C17:D17"/>
    <mergeCell ref="G4:G6"/>
    <mergeCell ref="C4:C7"/>
    <mergeCell ref="H4:H6"/>
  </mergeCells>
  <phoneticPr fontId="13" type="noConversion"/>
  <printOptions horizontalCentered="1" verticalCentered="1"/>
  <pageMargins left="0.74803149606299213" right="0.51181102362204722" top="0.74803149606299213" bottom="0.86614173228346458" header="0.51181102362204722" footer="0.51181102362204722"/>
  <pageSetup paperSize="9" scale="33" orientation="portrait" r:id="rId1"/>
  <headerFooter alignWithMargins="0"/>
</worksheet>
</file>

<file path=xl/worksheets/sheet7.xml><?xml version="1.0" encoding="utf-8"?>
<worksheet xmlns="http://schemas.openxmlformats.org/spreadsheetml/2006/main" xmlns:r="http://schemas.openxmlformats.org/officeDocument/2006/relationships">
  <sheetPr enableFormatConditionsCalculation="0">
    <tabColor rgb="FFFF0000"/>
  </sheetPr>
  <dimension ref="A1:I18"/>
  <sheetViews>
    <sheetView view="pageBreakPreview" topLeftCell="A7" zoomScale="60" zoomScaleNormal="40" workbookViewId="0">
      <selection activeCell="A2" sqref="A2:H2"/>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119">
        <f t="shared" si="0"/>
        <v>1</v>
      </c>
      <c r="H9" s="119">
        <f t="shared" si="1"/>
        <v>9</v>
      </c>
      <c r="I9" s="100"/>
    </row>
    <row r="10" spans="1:9" s="88" customFormat="1" ht="60" customHeight="1" thickBot="1">
      <c r="A10" s="284">
        <v>3</v>
      </c>
      <c r="B10" s="283" t="s">
        <v>196</v>
      </c>
      <c r="C10" s="119" t="s">
        <v>4</v>
      </c>
      <c r="D10" s="285">
        <f>D8</f>
        <v>10</v>
      </c>
      <c r="E10" s="286">
        <v>0</v>
      </c>
      <c r="F10" s="119">
        <v>1</v>
      </c>
      <c r="G10" s="286">
        <f t="shared" si="0"/>
        <v>1</v>
      </c>
      <c r="H10" s="286">
        <f t="shared" si="1"/>
        <v>9</v>
      </c>
      <c r="I10" s="95"/>
    </row>
    <row r="11" spans="1:9" s="88" customFormat="1" ht="60" customHeight="1" thickBot="1">
      <c r="A11" s="284">
        <v>4</v>
      </c>
      <c r="B11" s="283" t="s">
        <v>197</v>
      </c>
      <c r="C11" s="119" t="s">
        <v>4</v>
      </c>
      <c r="D11" s="285">
        <f>D8</f>
        <v>10</v>
      </c>
      <c r="E11" s="286">
        <v>0</v>
      </c>
      <c r="F11" s="119">
        <v>1</v>
      </c>
      <c r="G11" s="286">
        <f t="shared" si="0"/>
        <v>1</v>
      </c>
      <c r="H11" s="286">
        <f t="shared" si="1"/>
        <v>9</v>
      </c>
      <c r="I11" s="95"/>
    </row>
    <row r="12" spans="1:9" s="88" customFormat="1" ht="60" customHeight="1" thickBot="1">
      <c r="A12" s="284">
        <v>5</v>
      </c>
      <c r="B12" s="283" t="s">
        <v>198</v>
      </c>
      <c r="C12" s="119" t="s">
        <v>4</v>
      </c>
      <c r="D12" s="285">
        <f>D8</f>
        <v>10</v>
      </c>
      <c r="E12" s="286">
        <v>0</v>
      </c>
      <c r="F12" s="119">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s="88" customFormat="1" ht="237" thickBot="1">
      <c r="A14" s="284">
        <v>7</v>
      </c>
      <c r="B14" s="283" t="s">
        <v>200</v>
      </c>
      <c r="C14" s="288" t="s">
        <v>190</v>
      </c>
      <c r="D14" s="289"/>
      <c r="E14" s="289"/>
      <c r="F14" s="289"/>
      <c r="G14" s="289"/>
      <c r="H14" s="290"/>
      <c r="I14" s="95"/>
    </row>
    <row r="15" spans="1:9" s="88" customFormat="1" ht="48" customHeight="1">
      <c r="A15" s="102"/>
      <c r="B15" s="103" t="s">
        <v>138</v>
      </c>
      <c r="C15" s="104"/>
      <c r="D15" s="105"/>
      <c r="E15" s="106"/>
      <c r="F15" s="106"/>
      <c r="G15" s="107"/>
      <c r="H15" s="108"/>
      <c r="I15" s="95"/>
    </row>
    <row r="16" spans="1:9" s="88" customFormat="1" ht="30" customHeight="1">
      <c r="A16" s="109"/>
      <c r="B16" s="304" t="s">
        <v>202</v>
      </c>
      <c r="C16" s="591" t="s">
        <v>203</v>
      </c>
      <c r="D16" s="591"/>
      <c r="E16" s="591"/>
      <c r="F16" s="591"/>
      <c r="G16" s="587" t="s">
        <v>204</v>
      </c>
      <c r="H16" s="587"/>
      <c r="I16" s="95"/>
    </row>
    <row r="17" spans="1:9" s="88" customFormat="1" ht="30" customHeight="1">
      <c r="A17" s="109"/>
      <c r="B17" s="54" t="s">
        <v>158</v>
      </c>
      <c r="C17" s="586" t="s">
        <v>151</v>
      </c>
      <c r="D17" s="586"/>
      <c r="E17" s="586"/>
      <c r="F17" s="586"/>
      <c r="G17" s="587" t="s">
        <v>205</v>
      </c>
      <c r="H17" s="587"/>
      <c r="I17" s="95"/>
    </row>
    <row r="18" spans="1:9" ht="23.25">
      <c r="B18" s="54"/>
      <c r="C18" s="5"/>
      <c r="D18" s="18"/>
      <c r="E18" s="18"/>
      <c r="F18" s="18"/>
      <c r="G18" s="18"/>
      <c r="H18" s="5"/>
    </row>
  </sheetData>
  <mergeCells count="17">
    <mergeCell ref="A1:H1"/>
    <mergeCell ref="C16:D16"/>
    <mergeCell ref="E16:F16"/>
    <mergeCell ref="G16:H16"/>
    <mergeCell ref="A2:H2"/>
    <mergeCell ref="A3:H3"/>
    <mergeCell ref="A4:A7"/>
    <mergeCell ref="B4:B7"/>
    <mergeCell ref="G4:G6"/>
    <mergeCell ref="H4:H6"/>
    <mergeCell ref="G17:H17"/>
    <mergeCell ref="F4:F6"/>
    <mergeCell ref="C4:C7"/>
    <mergeCell ref="D4:D6"/>
    <mergeCell ref="E4:E6"/>
    <mergeCell ref="C17:D17"/>
    <mergeCell ref="E17:F17"/>
  </mergeCells>
  <phoneticPr fontId="13" type="noConversion"/>
  <printOptions horizontalCentered="1" verticalCentered="1"/>
  <pageMargins left="0.74803149606299213" right="0.35433070866141736" top="0.82677165354330717" bottom="0.70866141732283472" header="0.51181102362204722" footer="0.51181102362204722"/>
  <pageSetup paperSize="9" scale="35" orientation="portrait" r:id="rId1"/>
  <headerFooter alignWithMargins="0"/>
</worksheet>
</file>

<file path=xl/worksheets/sheet8.xml><?xml version="1.0" encoding="utf-8"?>
<worksheet xmlns="http://schemas.openxmlformats.org/spreadsheetml/2006/main" xmlns:r="http://schemas.openxmlformats.org/officeDocument/2006/relationships">
  <sheetPr enableFormatConditionsCalculation="0">
    <tabColor rgb="FFFF0000"/>
  </sheetPr>
  <dimension ref="A1:I18"/>
  <sheetViews>
    <sheetView view="pageBreakPreview" zoomScale="60" zoomScaleNormal="40" workbookViewId="0">
      <selection activeCell="A2" sqref="A2:H2"/>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72"/>
    </row>
    <row r="2" spans="1:9" ht="33" customHeight="1">
      <c r="A2" s="595" t="s">
        <v>222</v>
      </c>
      <c r="B2" s="595"/>
      <c r="C2" s="595"/>
      <c r="D2" s="595"/>
      <c r="E2" s="595"/>
      <c r="F2" s="595"/>
      <c r="G2" s="595"/>
      <c r="H2" s="595"/>
      <c r="I2" s="68"/>
    </row>
    <row r="3" spans="1:9" s="29" customFormat="1" ht="30" customHeight="1" thickBot="1">
      <c r="A3" s="592" t="str">
        <f>GİYC!A3</f>
        <v>…../…./201..</v>
      </c>
      <c r="B3" s="592"/>
      <c r="C3" s="592"/>
      <c r="D3" s="592"/>
      <c r="E3" s="592"/>
      <c r="F3" s="592"/>
      <c r="G3" s="592"/>
      <c r="H3" s="592"/>
      <c r="I3" s="69"/>
    </row>
    <row r="4" spans="1:9" s="2" customFormat="1" ht="25.5" customHeight="1" thickBot="1">
      <c r="A4" s="593" t="s">
        <v>3</v>
      </c>
      <c r="B4" s="588" t="s">
        <v>7</v>
      </c>
      <c r="C4" s="588" t="s">
        <v>1</v>
      </c>
      <c r="D4" s="588" t="s">
        <v>0</v>
      </c>
      <c r="E4" s="589" t="s">
        <v>8</v>
      </c>
      <c r="F4" s="589" t="s">
        <v>5</v>
      </c>
      <c r="G4" s="589" t="s">
        <v>9</v>
      </c>
      <c r="H4" s="589" t="s">
        <v>10</v>
      </c>
      <c r="I4" s="70"/>
    </row>
    <row r="5" spans="1:9" ht="40.5" customHeight="1" thickBot="1">
      <c r="A5" s="593"/>
      <c r="B5" s="594"/>
      <c r="C5" s="588"/>
      <c r="D5" s="588"/>
      <c r="E5" s="589"/>
      <c r="F5" s="589"/>
      <c r="G5" s="589"/>
      <c r="H5" s="589"/>
      <c r="I5" s="68"/>
    </row>
    <row r="6" spans="1:9" ht="63" customHeight="1" thickBot="1">
      <c r="A6" s="593"/>
      <c r="B6" s="594"/>
      <c r="C6" s="588"/>
      <c r="D6" s="588"/>
      <c r="E6" s="589"/>
      <c r="F6" s="589"/>
      <c r="G6" s="589"/>
      <c r="H6" s="589"/>
      <c r="I6" s="68"/>
    </row>
    <row r="7" spans="1:9" s="4" customFormat="1" ht="24.75" customHeight="1" thickBot="1">
      <c r="A7" s="593"/>
      <c r="B7" s="594"/>
      <c r="C7" s="588"/>
      <c r="D7" s="119">
        <v>1</v>
      </c>
      <c r="E7" s="119">
        <v>2</v>
      </c>
      <c r="F7" s="119">
        <v>3</v>
      </c>
      <c r="G7" s="119">
        <v>4</v>
      </c>
      <c r="H7" s="119">
        <v>5</v>
      </c>
      <c r="I7" s="71"/>
    </row>
    <row r="8" spans="1:9" s="4" customFormat="1" ht="60" customHeight="1" thickBot="1">
      <c r="A8" s="282">
        <v>1</v>
      </c>
      <c r="B8" s="283" t="s">
        <v>194</v>
      </c>
      <c r="C8" s="119" t="s">
        <v>4</v>
      </c>
      <c r="D8" s="119">
        <v>10</v>
      </c>
      <c r="E8" s="119">
        <v>0</v>
      </c>
      <c r="F8" s="119">
        <v>1</v>
      </c>
      <c r="G8" s="119">
        <f t="shared" ref="G8:G13" si="0">E8+F8</f>
        <v>1</v>
      </c>
      <c r="H8" s="119">
        <f t="shared" ref="H8:H13" si="1">D8-G8</f>
        <v>9</v>
      </c>
      <c r="I8" s="71"/>
    </row>
    <row r="9" spans="1:9" s="4" customFormat="1" ht="60" customHeight="1" thickBot="1">
      <c r="A9" s="282">
        <v>2</v>
      </c>
      <c r="B9" s="283" t="s">
        <v>195</v>
      </c>
      <c r="C9" s="119" t="s">
        <v>4</v>
      </c>
      <c r="D9" s="119">
        <f>D8</f>
        <v>10</v>
      </c>
      <c r="E9" s="119">
        <v>0</v>
      </c>
      <c r="F9" s="119">
        <v>1</v>
      </c>
      <c r="G9" s="119">
        <f t="shared" si="0"/>
        <v>1</v>
      </c>
      <c r="H9" s="119">
        <f t="shared" si="1"/>
        <v>9</v>
      </c>
      <c r="I9" s="71"/>
    </row>
    <row r="10" spans="1:9" ht="60" customHeight="1" thickBot="1">
      <c r="A10" s="284">
        <v>3</v>
      </c>
      <c r="B10" s="283" t="s">
        <v>196</v>
      </c>
      <c r="C10" s="119" t="s">
        <v>4</v>
      </c>
      <c r="D10" s="285">
        <f>D8</f>
        <v>10</v>
      </c>
      <c r="E10" s="286">
        <v>0</v>
      </c>
      <c r="F10" s="119">
        <v>1</v>
      </c>
      <c r="G10" s="286">
        <f t="shared" si="0"/>
        <v>1</v>
      </c>
      <c r="H10" s="286">
        <f t="shared" si="1"/>
        <v>9</v>
      </c>
      <c r="I10" s="68"/>
    </row>
    <row r="11" spans="1:9" ht="60" customHeight="1" thickBot="1">
      <c r="A11" s="284">
        <v>4</v>
      </c>
      <c r="B11" s="283" t="s">
        <v>197</v>
      </c>
      <c r="C11" s="119" t="s">
        <v>4</v>
      </c>
      <c r="D11" s="285">
        <f>D8</f>
        <v>10</v>
      </c>
      <c r="E11" s="286">
        <v>0</v>
      </c>
      <c r="F11" s="119">
        <v>1</v>
      </c>
      <c r="G11" s="286">
        <f t="shared" si="0"/>
        <v>1</v>
      </c>
      <c r="H11" s="286">
        <f t="shared" si="1"/>
        <v>9</v>
      </c>
      <c r="I11" s="68"/>
    </row>
    <row r="12" spans="1:9" ht="60" customHeight="1" thickBot="1">
      <c r="A12" s="284">
        <v>5</v>
      </c>
      <c r="B12" s="283" t="s">
        <v>198</v>
      </c>
      <c r="C12" s="119" t="s">
        <v>4</v>
      </c>
      <c r="D12" s="285">
        <f>D8</f>
        <v>10</v>
      </c>
      <c r="E12" s="286">
        <v>0</v>
      </c>
      <c r="F12" s="119">
        <v>1</v>
      </c>
      <c r="G12" s="286">
        <f t="shared" si="0"/>
        <v>1</v>
      </c>
      <c r="H12" s="286">
        <f t="shared" si="1"/>
        <v>9</v>
      </c>
      <c r="I12" s="68"/>
    </row>
    <row r="13" spans="1:9" ht="60" customHeight="1" thickBot="1">
      <c r="A13" s="284">
        <v>6</v>
      </c>
      <c r="B13" s="283" t="s">
        <v>199</v>
      </c>
      <c r="C13" s="119" t="s">
        <v>4</v>
      </c>
      <c r="D13" s="285">
        <f>D8</f>
        <v>10</v>
      </c>
      <c r="E13" s="286">
        <v>0</v>
      </c>
      <c r="F13" s="286">
        <v>1</v>
      </c>
      <c r="G13" s="286">
        <f t="shared" si="0"/>
        <v>1</v>
      </c>
      <c r="H13" s="286">
        <f t="shared" si="1"/>
        <v>9</v>
      </c>
      <c r="I13" s="68"/>
    </row>
    <row r="14" spans="1:9" ht="237" thickBot="1">
      <c r="A14" s="291">
        <v>7</v>
      </c>
      <c r="B14" s="283" t="s">
        <v>200</v>
      </c>
      <c r="C14" s="292" t="s">
        <v>190</v>
      </c>
      <c r="D14" s="293"/>
      <c r="E14" s="293"/>
      <c r="F14" s="293"/>
      <c r="G14" s="293"/>
      <c r="H14" s="294"/>
      <c r="I14" s="68"/>
    </row>
    <row r="15" spans="1:9" ht="48" customHeight="1">
      <c r="A15" s="102"/>
      <c r="B15" s="103" t="s">
        <v>138</v>
      </c>
      <c r="C15" s="104"/>
      <c r="D15" s="105"/>
      <c r="E15" s="106"/>
      <c r="F15" s="106"/>
      <c r="G15" s="107"/>
      <c r="H15" s="108"/>
      <c r="I15" s="68"/>
    </row>
    <row r="16" spans="1:9" s="80" customFormat="1" ht="30" customHeight="1">
      <c r="A16" s="109"/>
      <c r="B16" s="304" t="s">
        <v>202</v>
      </c>
      <c r="C16" s="591" t="s">
        <v>203</v>
      </c>
      <c r="D16" s="591"/>
      <c r="E16" s="591"/>
      <c r="F16" s="591"/>
      <c r="G16" s="587" t="s">
        <v>204</v>
      </c>
      <c r="H16" s="587"/>
      <c r="I16" s="79"/>
    </row>
    <row r="17" spans="1:9" s="80" customFormat="1" ht="30" customHeight="1">
      <c r="A17" s="109"/>
      <c r="B17" s="54" t="s">
        <v>158</v>
      </c>
      <c r="C17" s="586" t="s">
        <v>151</v>
      </c>
      <c r="D17" s="586"/>
      <c r="E17" s="586"/>
      <c r="F17" s="586"/>
      <c r="G17" s="587" t="s">
        <v>205</v>
      </c>
      <c r="H17" s="587"/>
      <c r="I17" s="79"/>
    </row>
    <row r="18" spans="1:9" ht="23.25">
      <c r="A18" s="110"/>
      <c r="B18" s="85"/>
      <c r="C18" s="111"/>
      <c r="D18" s="112"/>
      <c r="E18" s="112"/>
      <c r="F18" s="112"/>
      <c r="G18" s="112"/>
      <c r="H18" s="111"/>
    </row>
  </sheetData>
  <mergeCells count="17">
    <mergeCell ref="C4:C7"/>
    <mergeCell ref="A1:H1"/>
    <mergeCell ref="G17:H17"/>
    <mergeCell ref="B4:B7"/>
    <mergeCell ref="A2:H2"/>
    <mergeCell ref="A3:H3"/>
    <mergeCell ref="H4:H6"/>
    <mergeCell ref="C17:D17"/>
    <mergeCell ref="E17:F17"/>
    <mergeCell ref="C16:D16"/>
    <mergeCell ref="E16:F16"/>
    <mergeCell ref="G16:H16"/>
    <mergeCell ref="D4:D6"/>
    <mergeCell ref="E4:E6"/>
    <mergeCell ref="F4:F6"/>
    <mergeCell ref="G4:G6"/>
    <mergeCell ref="A4:A7"/>
  </mergeCells>
  <phoneticPr fontId="13" type="noConversion"/>
  <printOptions horizontalCentered="1" verticalCentered="1"/>
  <pageMargins left="0.74803149606299213" right="0.39370078740157483" top="0.70866141732283472" bottom="0.78740157480314965" header="0.51181102362204722" footer="0.51181102362204722"/>
  <pageSetup paperSize="9" scale="35" orientation="portrait" r:id="rId1"/>
  <headerFooter alignWithMargins="0"/>
</worksheet>
</file>

<file path=xl/worksheets/sheet9.xml><?xml version="1.0" encoding="utf-8"?>
<worksheet xmlns="http://schemas.openxmlformats.org/spreadsheetml/2006/main" xmlns:r="http://schemas.openxmlformats.org/officeDocument/2006/relationships">
  <sheetPr enableFormatConditionsCalculation="0">
    <tabColor rgb="FFFF0000"/>
  </sheetPr>
  <dimension ref="A1:I19"/>
  <sheetViews>
    <sheetView view="pageBreakPreview" zoomScale="60" zoomScaleNormal="75" workbookViewId="0">
      <selection activeCell="A2" sqref="A2:H2"/>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119">
        <f t="shared" si="0"/>
        <v>1</v>
      </c>
      <c r="H9" s="119">
        <f t="shared" si="1"/>
        <v>9</v>
      </c>
      <c r="I9" s="100"/>
    </row>
    <row r="10" spans="1:9" s="88" customFormat="1" ht="60" customHeight="1" thickBot="1">
      <c r="A10" s="284">
        <v>3</v>
      </c>
      <c r="B10" s="283" t="s">
        <v>196</v>
      </c>
      <c r="C10" s="119" t="s">
        <v>4</v>
      </c>
      <c r="D10" s="285">
        <f>D8</f>
        <v>10</v>
      </c>
      <c r="E10" s="286">
        <v>0</v>
      </c>
      <c r="F10" s="119">
        <v>1</v>
      </c>
      <c r="G10" s="286">
        <f t="shared" si="0"/>
        <v>1</v>
      </c>
      <c r="H10" s="286">
        <f t="shared" si="1"/>
        <v>9</v>
      </c>
      <c r="I10" s="95"/>
    </row>
    <row r="11" spans="1:9" s="88" customFormat="1" ht="60" customHeight="1" thickBot="1">
      <c r="A11" s="284">
        <v>4</v>
      </c>
      <c r="B11" s="283" t="s">
        <v>197</v>
      </c>
      <c r="C11" s="119" t="s">
        <v>4</v>
      </c>
      <c r="D11" s="285">
        <f>D8</f>
        <v>10</v>
      </c>
      <c r="E11" s="286">
        <v>0</v>
      </c>
      <c r="F11" s="119">
        <v>1</v>
      </c>
      <c r="G11" s="286">
        <f t="shared" si="0"/>
        <v>1</v>
      </c>
      <c r="H11" s="286">
        <f t="shared" si="1"/>
        <v>9</v>
      </c>
      <c r="I11" s="95"/>
    </row>
    <row r="12" spans="1:9" s="88" customFormat="1" ht="60" customHeight="1" thickBot="1">
      <c r="A12" s="284">
        <v>5</v>
      </c>
      <c r="B12" s="283" t="s">
        <v>198</v>
      </c>
      <c r="C12" s="119" t="s">
        <v>4</v>
      </c>
      <c r="D12" s="285">
        <f>D8</f>
        <v>10</v>
      </c>
      <c r="E12" s="286">
        <v>0</v>
      </c>
      <c r="F12" s="119">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ht="237" thickBot="1">
      <c r="A14" s="291">
        <v>7</v>
      </c>
      <c r="B14" s="283" t="s">
        <v>200</v>
      </c>
      <c r="C14" s="292" t="s">
        <v>190</v>
      </c>
      <c r="D14" s="293"/>
      <c r="E14" s="293"/>
      <c r="F14" s="293"/>
      <c r="G14" s="293"/>
      <c r="H14" s="294"/>
      <c r="I14" s="68"/>
    </row>
    <row r="15" spans="1:9" ht="48" customHeight="1">
      <c r="A15" s="102"/>
      <c r="B15" s="103" t="s">
        <v>138</v>
      </c>
      <c r="C15" s="104"/>
      <c r="D15" s="105"/>
      <c r="E15" s="106"/>
      <c r="F15" s="106"/>
      <c r="G15" s="107"/>
      <c r="H15" s="108"/>
      <c r="I15" s="68"/>
    </row>
    <row r="16" spans="1:9" s="80" customFormat="1" ht="30" customHeight="1">
      <c r="A16" s="109"/>
      <c r="B16" s="304" t="s">
        <v>202</v>
      </c>
      <c r="C16" s="591" t="s">
        <v>203</v>
      </c>
      <c r="D16" s="591"/>
      <c r="E16" s="591"/>
      <c r="F16" s="591"/>
      <c r="G16" s="587" t="s">
        <v>204</v>
      </c>
      <c r="H16" s="587"/>
      <c r="I16" s="79"/>
    </row>
    <row r="17" spans="1:9" s="80" customFormat="1" ht="30" customHeight="1">
      <c r="A17" s="109"/>
      <c r="B17" s="54" t="s">
        <v>158</v>
      </c>
      <c r="C17" s="586" t="s">
        <v>151</v>
      </c>
      <c r="D17" s="586"/>
      <c r="E17" s="586"/>
      <c r="F17" s="586"/>
      <c r="G17" s="587" t="s">
        <v>205</v>
      </c>
      <c r="H17" s="587"/>
      <c r="I17" s="79"/>
    </row>
    <row r="18" spans="1:9" ht="23.25">
      <c r="A18" s="110"/>
      <c r="B18" s="85"/>
      <c r="C18" s="111"/>
      <c r="D18" s="112"/>
      <c r="E18" s="112"/>
      <c r="F18" s="112"/>
      <c r="G18" s="112"/>
      <c r="H18" s="111"/>
    </row>
    <row r="19" spans="1:9">
      <c r="A19" s="110"/>
      <c r="B19" s="113"/>
      <c r="C19" s="88"/>
      <c r="D19" s="87"/>
      <c r="E19" s="87"/>
      <c r="F19" s="87"/>
      <c r="G19" s="87"/>
      <c r="H19" s="88"/>
    </row>
  </sheetData>
  <mergeCells count="17">
    <mergeCell ref="C17:D17"/>
    <mergeCell ref="C16:D16"/>
    <mergeCell ref="F4:F6"/>
    <mergeCell ref="B4:B7"/>
    <mergeCell ref="G4:G6"/>
    <mergeCell ref="E16:F16"/>
    <mergeCell ref="G16:H16"/>
    <mergeCell ref="E17:F17"/>
    <mergeCell ref="G17:H17"/>
    <mergeCell ref="C4:C7"/>
    <mergeCell ref="A1:H1"/>
    <mergeCell ref="D4:D6"/>
    <mergeCell ref="A2:H2"/>
    <mergeCell ref="A3:H3"/>
    <mergeCell ref="A4:A7"/>
    <mergeCell ref="E4:E6"/>
    <mergeCell ref="H4:H6"/>
  </mergeCells>
  <phoneticPr fontId="13" type="noConversion"/>
  <printOptions horizontalCentered="1" verticalCentered="1"/>
  <pageMargins left="0.78740157480314965" right="0.35433070866141736" top="0.27559055118110237" bottom="0.15748031496062992" header="0" footer="0"/>
  <pageSetup paperSize="9" scale="35" orientation="portrait" r:id="rId1"/>
  <headerFooter alignWithMargins="0"/>
</worksheet>
</file>

<file path=xl/worksheets/sheet10.xml><?xml version="1.0" encoding="utf-8"?>
<worksheet xmlns="http://schemas.openxmlformats.org/spreadsheetml/2006/main" xmlns:r="http://schemas.openxmlformats.org/officeDocument/2006/relationships">
  <sheetPr enableFormatConditionsCalculation="0">
    <tabColor rgb="FFFF0000"/>
  </sheetPr>
  <dimension ref="A1:I18"/>
  <sheetViews>
    <sheetView view="pageBreakPreview" zoomScale="60" zoomScaleNormal="40" workbookViewId="0">
      <selection activeCell="G8" sqref="G8:G9"/>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301">
        <f t="shared" si="0"/>
        <v>1</v>
      </c>
      <c r="H9" s="119">
        <f t="shared" si="1"/>
        <v>9</v>
      </c>
      <c r="I9" s="100"/>
    </row>
    <row r="10" spans="1:9" s="88" customFormat="1" ht="60" customHeight="1" thickBot="1">
      <c r="A10" s="284">
        <v>3</v>
      </c>
      <c r="B10" s="283" t="s">
        <v>196</v>
      </c>
      <c r="C10" s="119" t="s">
        <v>4</v>
      </c>
      <c r="D10" s="285">
        <f>D8</f>
        <v>10</v>
      </c>
      <c r="E10" s="286">
        <v>0</v>
      </c>
      <c r="F10" s="119">
        <v>1</v>
      </c>
      <c r="G10" s="286">
        <f t="shared" si="0"/>
        <v>1</v>
      </c>
      <c r="H10" s="286">
        <f t="shared" si="1"/>
        <v>9</v>
      </c>
      <c r="I10" s="95"/>
    </row>
    <row r="11" spans="1:9" s="88" customFormat="1" ht="60" customHeight="1" thickBot="1">
      <c r="A11" s="284">
        <v>4</v>
      </c>
      <c r="B11" s="283" t="s">
        <v>197</v>
      </c>
      <c r="C11" s="119" t="s">
        <v>4</v>
      </c>
      <c r="D11" s="285">
        <f>D8</f>
        <v>10</v>
      </c>
      <c r="E11" s="286">
        <v>0</v>
      </c>
      <c r="F11" s="119">
        <v>1</v>
      </c>
      <c r="G11" s="286">
        <f t="shared" si="0"/>
        <v>1</v>
      </c>
      <c r="H11" s="286">
        <f t="shared" si="1"/>
        <v>9</v>
      </c>
      <c r="I11" s="95"/>
    </row>
    <row r="12" spans="1:9" s="88" customFormat="1" ht="60" customHeight="1" thickBot="1">
      <c r="A12" s="284">
        <v>5</v>
      </c>
      <c r="B12" s="283" t="s">
        <v>198</v>
      </c>
      <c r="C12" s="119" t="s">
        <v>4</v>
      </c>
      <c r="D12" s="285">
        <f>D8</f>
        <v>10</v>
      </c>
      <c r="E12" s="286">
        <v>0</v>
      </c>
      <c r="F12" s="119">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ht="237" thickBot="1">
      <c r="A14" s="291">
        <v>7</v>
      </c>
      <c r="B14" s="283" t="s">
        <v>200</v>
      </c>
      <c r="C14" s="292" t="s">
        <v>190</v>
      </c>
      <c r="D14" s="293"/>
      <c r="E14" s="293"/>
      <c r="F14" s="293"/>
      <c r="G14" s="293"/>
      <c r="H14" s="294"/>
      <c r="I14" s="68"/>
    </row>
    <row r="15" spans="1:9" s="88" customFormat="1" ht="48" customHeight="1">
      <c r="A15" s="102"/>
      <c r="B15" s="103" t="s">
        <v>138</v>
      </c>
      <c r="C15" s="104"/>
      <c r="D15" s="105"/>
      <c r="E15" s="106"/>
      <c r="F15" s="106"/>
      <c r="G15" s="107"/>
      <c r="H15" s="108"/>
      <c r="I15" s="95"/>
    </row>
    <row r="16" spans="1:9" s="88" customFormat="1" ht="30" customHeight="1">
      <c r="A16" s="109"/>
      <c r="B16" s="304" t="s">
        <v>202</v>
      </c>
      <c r="C16" s="591" t="s">
        <v>203</v>
      </c>
      <c r="D16" s="591"/>
      <c r="E16" s="591"/>
      <c r="F16" s="591"/>
      <c r="G16" s="587" t="s">
        <v>204</v>
      </c>
      <c r="H16" s="587"/>
      <c r="I16" s="95"/>
    </row>
    <row r="17" spans="1:9" s="88" customFormat="1" ht="30" customHeight="1">
      <c r="A17" s="109"/>
      <c r="B17" s="54" t="s">
        <v>158</v>
      </c>
      <c r="C17" s="586" t="s">
        <v>151</v>
      </c>
      <c r="D17" s="586"/>
      <c r="E17" s="586"/>
      <c r="F17" s="586"/>
      <c r="G17" s="587" t="s">
        <v>205</v>
      </c>
      <c r="H17" s="587"/>
      <c r="I17" s="95"/>
    </row>
    <row r="18" spans="1:9" ht="23.25">
      <c r="B18" s="54"/>
      <c r="C18" s="5"/>
      <c r="D18" s="18"/>
      <c r="E18" s="18"/>
      <c r="F18" s="18"/>
      <c r="G18" s="18"/>
      <c r="H18" s="5"/>
    </row>
  </sheetData>
  <mergeCells count="17">
    <mergeCell ref="C17:D17"/>
    <mergeCell ref="E17:F17"/>
    <mergeCell ref="G4:G6"/>
    <mergeCell ref="H4:H6"/>
    <mergeCell ref="G17:H17"/>
    <mergeCell ref="C16:D16"/>
    <mergeCell ref="E16:F16"/>
    <mergeCell ref="G16:H16"/>
    <mergeCell ref="F4:F6"/>
    <mergeCell ref="E4:E6"/>
    <mergeCell ref="D4:D6"/>
    <mergeCell ref="C4:C7"/>
    <mergeCell ref="A1:H1"/>
    <mergeCell ref="A2:H2"/>
    <mergeCell ref="A3:H3"/>
    <mergeCell ref="A4:A7"/>
    <mergeCell ref="B4:B7"/>
  </mergeCells>
  <phoneticPr fontId="13" type="noConversion"/>
  <printOptions horizontalCentered="1" verticalCentered="1"/>
  <pageMargins left="0.74803149606299213" right="0.35433070866141736" top="0.6692913385826772" bottom="0.74803149606299213" header="0.51181102362204722" footer="0.51181102362204722"/>
  <pageSetup paperSize="9" scale="35" orientation="portrait" r:id="rId1"/>
  <headerFooter alignWithMargins="0"/>
</worksheet>
</file>

<file path=xl/worksheets/sheet11.xml><?xml version="1.0" encoding="utf-8"?>
<worksheet xmlns="http://schemas.openxmlformats.org/spreadsheetml/2006/main" xmlns:r="http://schemas.openxmlformats.org/officeDocument/2006/relationships">
  <sheetPr enableFormatConditionsCalculation="0">
    <tabColor rgb="FFFF0000"/>
    <pageSetUpPr fitToPage="1"/>
  </sheetPr>
  <dimension ref="A1:I18"/>
  <sheetViews>
    <sheetView view="pageBreakPreview" zoomScale="60" zoomScaleNormal="75" workbookViewId="0">
      <selection activeCell="G8" sqref="G8:G9"/>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301">
        <f t="shared" si="0"/>
        <v>1</v>
      </c>
      <c r="H9" s="119">
        <f t="shared" si="1"/>
        <v>9</v>
      </c>
      <c r="I9" s="100"/>
    </row>
    <row r="10" spans="1:9" s="88" customFormat="1" ht="60" customHeight="1" thickBot="1">
      <c r="A10" s="284">
        <v>3</v>
      </c>
      <c r="B10" s="283" t="s">
        <v>196</v>
      </c>
      <c r="C10" s="119" t="s">
        <v>4</v>
      </c>
      <c r="D10" s="285">
        <f>D8</f>
        <v>10</v>
      </c>
      <c r="E10" s="286">
        <v>0</v>
      </c>
      <c r="F10" s="286">
        <v>1</v>
      </c>
      <c r="G10" s="286">
        <f t="shared" si="0"/>
        <v>1</v>
      </c>
      <c r="H10" s="286">
        <f t="shared" si="1"/>
        <v>9</v>
      </c>
      <c r="I10" s="95"/>
    </row>
    <row r="11" spans="1:9" s="88" customFormat="1" ht="60" customHeight="1" thickBot="1">
      <c r="A11" s="284">
        <v>4</v>
      </c>
      <c r="B11" s="283" t="s">
        <v>197</v>
      </c>
      <c r="C11" s="119" t="s">
        <v>4</v>
      </c>
      <c r="D11" s="285">
        <f>D8</f>
        <v>10</v>
      </c>
      <c r="E11" s="286">
        <v>0</v>
      </c>
      <c r="F11" s="287">
        <v>1</v>
      </c>
      <c r="G11" s="286">
        <f t="shared" si="0"/>
        <v>1</v>
      </c>
      <c r="H11" s="286">
        <f t="shared" si="1"/>
        <v>9</v>
      </c>
      <c r="I11" s="95"/>
    </row>
    <row r="12" spans="1:9" s="88" customFormat="1" ht="60" customHeight="1" thickBot="1">
      <c r="A12" s="284">
        <v>5</v>
      </c>
      <c r="B12" s="283" t="s">
        <v>198</v>
      </c>
      <c r="C12" s="119" t="s">
        <v>4</v>
      </c>
      <c r="D12" s="285">
        <f>D8</f>
        <v>10</v>
      </c>
      <c r="E12" s="286">
        <v>0</v>
      </c>
      <c r="F12" s="286">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ht="237" thickBot="1">
      <c r="A14" s="291">
        <v>7</v>
      </c>
      <c r="B14" s="283" t="s">
        <v>200</v>
      </c>
      <c r="C14" s="292" t="s">
        <v>190</v>
      </c>
      <c r="D14" s="293"/>
      <c r="E14" s="293"/>
      <c r="F14" s="293"/>
      <c r="G14" s="293"/>
      <c r="H14" s="294"/>
      <c r="I14" s="68"/>
    </row>
    <row r="15" spans="1:9" s="88" customFormat="1" ht="48" customHeight="1">
      <c r="A15" s="102"/>
      <c r="B15" s="103" t="s">
        <v>138</v>
      </c>
      <c r="C15" s="104"/>
      <c r="D15" s="105"/>
      <c r="E15" s="106"/>
      <c r="F15" s="106"/>
      <c r="G15" s="107"/>
      <c r="H15" s="108"/>
      <c r="I15" s="95"/>
    </row>
    <row r="16" spans="1:9" s="88" customFormat="1" ht="30" customHeight="1">
      <c r="A16" s="109"/>
      <c r="B16" s="304" t="s">
        <v>202</v>
      </c>
      <c r="C16" s="591" t="s">
        <v>203</v>
      </c>
      <c r="D16" s="591"/>
      <c r="E16" s="591"/>
      <c r="F16" s="591"/>
      <c r="G16" s="587" t="s">
        <v>204</v>
      </c>
      <c r="H16" s="587"/>
      <c r="I16" s="95"/>
    </row>
    <row r="17" spans="1:9" s="88" customFormat="1" ht="30" customHeight="1">
      <c r="A17" s="109"/>
      <c r="B17" s="54" t="s">
        <v>158</v>
      </c>
      <c r="C17" s="586" t="s">
        <v>151</v>
      </c>
      <c r="D17" s="586"/>
      <c r="E17" s="586"/>
      <c r="F17" s="586"/>
      <c r="G17" s="587" t="s">
        <v>205</v>
      </c>
      <c r="H17" s="587"/>
      <c r="I17" s="95"/>
    </row>
    <row r="18" spans="1:9" ht="23.25">
      <c r="B18" s="54"/>
      <c r="C18" s="5"/>
      <c r="D18" s="18"/>
      <c r="E18" s="18"/>
      <c r="F18" s="18"/>
      <c r="G18" s="18"/>
      <c r="H18" s="5"/>
    </row>
  </sheetData>
  <mergeCells count="17">
    <mergeCell ref="C17:D17"/>
    <mergeCell ref="E17:F17"/>
    <mergeCell ref="E4:E6"/>
    <mergeCell ref="D4:D6"/>
    <mergeCell ref="G17:H17"/>
    <mergeCell ref="C16:D16"/>
    <mergeCell ref="E16:F16"/>
    <mergeCell ref="G16:H16"/>
    <mergeCell ref="G4:G6"/>
    <mergeCell ref="H4:H6"/>
    <mergeCell ref="C4:C7"/>
    <mergeCell ref="B4:B7"/>
    <mergeCell ref="A3:H3"/>
    <mergeCell ref="A4:A7"/>
    <mergeCell ref="F4:F6"/>
    <mergeCell ref="A1:H1"/>
    <mergeCell ref="A2:H2"/>
  </mergeCells>
  <phoneticPr fontId="13" type="noConversion"/>
  <printOptions horizontalCentered="1" verticalCentered="1"/>
  <pageMargins left="0.78740157480314965" right="0.35433070866141736" top="0.27559055118110237" bottom="0.15748031496062992" header="0" footer="0"/>
  <pageSetup paperSize="9" scale="35" orientation="portrait" r:id="rId1"/>
  <headerFooter alignWithMargins="0"/>
</worksheet>
</file>

<file path=xl/worksheets/sheet12.xml><?xml version="1.0" encoding="utf-8"?>
<worksheet xmlns="http://schemas.openxmlformats.org/spreadsheetml/2006/main" xmlns:r="http://schemas.openxmlformats.org/officeDocument/2006/relationships">
  <sheetPr enableFormatConditionsCalculation="0">
    <tabColor rgb="FFFF0000"/>
  </sheetPr>
  <dimension ref="A1:I18"/>
  <sheetViews>
    <sheetView view="pageBreakPreview" zoomScale="60" zoomScaleNormal="40" workbookViewId="0">
      <selection activeCell="G8" sqref="G8:G9"/>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301">
        <f t="shared" si="0"/>
        <v>1</v>
      </c>
      <c r="H9" s="119">
        <f t="shared" si="1"/>
        <v>9</v>
      </c>
      <c r="I9" s="100"/>
    </row>
    <row r="10" spans="1:9" s="88" customFormat="1" ht="60" customHeight="1" thickBot="1">
      <c r="A10" s="284">
        <v>3</v>
      </c>
      <c r="B10" s="283" t="s">
        <v>196</v>
      </c>
      <c r="C10" s="119" t="s">
        <v>4</v>
      </c>
      <c r="D10" s="285">
        <f>D8</f>
        <v>10</v>
      </c>
      <c r="E10" s="286">
        <v>0</v>
      </c>
      <c r="F10" s="286">
        <v>1</v>
      </c>
      <c r="G10" s="286">
        <f t="shared" si="0"/>
        <v>1</v>
      </c>
      <c r="H10" s="286">
        <f t="shared" si="1"/>
        <v>9</v>
      </c>
      <c r="I10" s="95"/>
    </row>
    <row r="11" spans="1:9" s="88" customFormat="1" ht="60" customHeight="1" thickBot="1">
      <c r="A11" s="284">
        <v>4</v>
      </c>
      <c r="B11" s="283" t="s">
        <v>197</v>
      </c>
      <c r="C11" s="119" t="s">
        <v>4</v>
      </c>
      <c r="D11" s="285">
        <f>D8</f>
        <v>10</v>
      </c>
      <c r="E11" s="286">
        <v>0</v>
      </c>
      <c r="F11" s="287">
        <v>1</v>
      </c>
      <c r="G11" s="286">
        <f t="shared" si="0"/>
        <v>1</v>
      </c>
      <c r="H11" s="286">
        <f t="shared" si="1"/>
        <v>9</v>
      </c>
      <c r="I11" s="95"/>
    </row>
    <row r="12" spans="1:9" s="88" customFormat="1" ht="60" customHeight="1" thickBot="1">
      <c r="A12" s="284">
        <v>5</v>
      </c>
      <c r="B12" s="283" t="s">
        <v>198</v>
      </c>
      <c r="C12" s="119" t="s">
        <v>4</v>
      </c>
      <c r="D12" s="285">
        <f>D8</f>
        <v>10</v>
      </c>
      <c r="E12" s="286">
        <v>0</v>
      </c>
      <c r="F12" s="286">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ht="237" thickBot="1">
      <c r="A14" s="291">
        <v>7</v>
      </c>
      <c r="B14" s="283" t="s">
        <v>200</v>
      </c>
      <c r="C14" s="292" t="s">
        <v>190</v>
      </c>
      <c r="D14" s="293"/>
      <c r="E14" s="293"/>
      <c r="F14" s="293"/>
      <c r="G14" s="293"/>
      <c r="H14" s="294"/>
      <c r="I14" s="68"/>
    </row>
    <row r="15" spans="1:9" s="88" customFormat="1" ht="48" customHeight="1">
      <c r="A15" s="102"/>
      <c r="B15" s="103" t="s">
        <v>138</v>
      </c>
      <c r="C15" s="104"/>
      <c r="D15" s="105"/>
      <c r="E15" s="106"/>
      <c r="F15" s="106"/>
      <c r="G15" s="107"/>
      <c r="H15" s="108"/>
      <c r="I15" s="95"/>
    </row>
    <row r="16" spans="1:9" s="88" customFormat="1" ht="30" customHeight="1">
      <c r="A16" s="109"/>
      <c r="B16" s="304" t="s">
        <v>202</v>
      </c>
      <c r="C16" s="591" t="s">
        <v>203</v>
      </c>
      <c r="D16" s="591"/>
      <c r="E16" s="591"/>
      <c r="F16" s="591"/>
      <c r="G16" s="587" t="s">
        <v>204</v>
      </c>
      <c r="H16" s="587"/>
      <c r="I16" s="95"/>
    </row>
    <row r="17" spans="1:9" s="88" customFormat="1" ht="30" customHeight="1">
      <c r="A17" s="109"/>
      <c r="B17" s="54" t="s">
        <v>158</v>
      </c>
      <c r="C17" s="586" t="s">
        <v>151</v>
      </c>
      <c r="D17" s="586"/>
      <c r="E17" s="586"/>
      <c r="F17" s="586"/>
      <c r="G17" s="587" t="s">
        <v>205</v>
      </c>
      <c r="H17" s="587"/>
      <c r="I17" s="95"/>
    </row>
    <row r="18" spans="1:9" ht="23.25">
      <c r="B18" s="54"/>
      <c r="C18" s="5"/>
      <c r="D18" s="18"/>
      <c r="E18" s="18"/>
      <c r="F18" s="18"/>
      <c r="G18" s="18"/>
      <c r="H18" s="5"/>
    </row>
  </sheetData>
  <mergeCells count="17">
    <mergeCell ref="A4:A7"/>
    <mergeCell ref="A1:H1"/>
    <mergeCell ref="C4:C7"/>
    <mergeCell ref="D4:D6"/>
    <mergeCell ref="E4:E6"/>
    <mergeCell ref="A2:H2"/>
    <mergeCell ref="A3:H3"/>
    <mergeCell ref="G4:G6"/>
    <mergeCell ref="H4:H6"/>
    <mergeCell ref="F4:F6"/>
    <mergeCell ref="B4:B7"/>
    <mergeCell ref="G17:H17"/>
    <mergeCell ref="C17:D17"/>
    <mergeCell ref="E17:F17"/>
    <mergeCell ref="C16:D16"/>
    <mergeCell ref="E16:F16"/>
    <mergeCell ref="G16:H16"/>
  </mergeCells>
  <phoneticPr fontId="13" type="noConversion"/>
  <printOptions horizontalCentered="1" verticalCentered="1"/>
  <pageMargins left="0.74803149606299213" right="0.35433070866141736" top="0.78740157480314965" bottom="0.6692913385826772" header="0.51181102362204722" footer="0.51181102362204722"/>
  <pageSetup paperSize="9" scale="35" orientation="portrait" r:id="rId1"/>
  <headerFooter alignWithMargins="0"/>
</worksheet>
</file>

<file path=xl/worksheets/sheet13.xml><?xml version="1.0" encoding="utf-8"?>
<worksheet xmlns="http://schemas.openxmlformats.org/spreadsheetml/2006/main" xmlns:r="http://schemas.openxmlformats.org/officeDocument/2006/relationships">
  <sheetPr enableFormatConditionsCalculation="0">
    <tabColor rgb="FFFF0000"/>
    <pageSetUpPr fitToPage="1"/>
  </sheetPr>
  <dimension ref="A1:I18"/>
  <sheetViews>
    <sheetView view="pageBreakPreview" zoomScale="60" zoomScaleNormal="60" workbookViewId="0">
      <selection activeCell="G8" sqref="G8:G9"/>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301">
        <f t="shared" si="0"/>
        <v>1</v>
      </c>
      <c r="H9" s="119">
        <f t="shared" si="1"/>
        <v>9</v>
      </c>
      <c r="I9" s="100"/>
    </row>
    <row r="10" spans="1:9" s="88" customFormat="1" ht="60" customHeight="1" thickBot="1">
      <c r="A10" s="284">
        <v>3</v>
      </c>
      <c r="B10" s="283" t="s">
        <v>196</v>
      </c>
      <c r="C10" s="119" t="s">
        <v>4</v>
      </c>
      <c r="D10" s="285">
        <f>D8</f>
        <v>10</v>
      </c>
      <c r="E10" s="286">
        <v>0</v>
      </c>
      <c r="F10" s="286">
        <v>1</v>
      </c>
      <c r="G10" s="286">
        <f t="shared" si="0"/>
        <v>1</v>
      </c>
      <c r="H10" s="286">
        <f t="shared" si="1"/>
        <v>9</v>
      </c>
      <c r="I10" s="95"/>
    </row>
    <row r="11" spans="1:9" s="88" customFormat="1" ht="60" customHeight="1" thickBot="1">
      <c r="A11" s="284">
        <v>4</v>
      </c>
      <c r="B11" s="283" t="s">
        <v>197</v>
      </c>
      <c r="C11" s="119" t="s">
        <v>4</v>
      </c>
      <c r="D11" s="285">
        <f>D8</f>
        <v>10</v>
      </c>
      <c r="E11" s="286">
        <v>0</v>
      </c>
      <c r="F11" s="287">
        <v>1</v>
      </c>
      <c r="G11" s="286">
        <f t="shared" si="0"/>
        <v>1</v>
      </c>
      <c r="H11" s="286">
        <f t="shared" si="1"/>
        <v>9</v>
      </c>
      <c r="I11" s="95"/>
    </row>
    <row r="12" spans="1:9" s="88" customFormat="1" ht="60" customHeight="1" thickBot="1">
      <c r="A12" s="284">
        <v>5</v>
      </c>
      <c r="B12" s="283" t="s">
        <v>198</v>
      </c>
      <c r="C12" s="119" t="s">
        <v>4</v>
      </c>
      <c r="D12" s="285">
        <f>D8</f>
        <v>10</v>
      </c>
      <c r="E12" s="286">
        <v>0</v>
      </c>
      <c r="F12" s="286">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ht="237" thickBot="1">
      <c r="A14" s="291">
        <v>7</v>
      </c>
      <c r="B14" s="283" t="s">
        <v>200</v>
      </c>
      <c r="C14" s="292" t="s">
        <v>190</v>
      </c>
      <c r="D14" s="293"/>
      <c r="E14" s="293"/>
      <c r="F14" s="293"/>
      <c r="G14" s="293"/>
      <c r="H14" s="294"/>
      <c r="I14" s="68"/>
    </row>
    <row r="15" spans="1:9" s="88" customFormat="1" ht="48" customHeight="1">
      <c r="A15" s="102"/>
      <c r="B15" s="103" t="s">
        <v>138</v>
      </c>
      <c r="C15" s="104"/>
      <c r="D15" s="105"/>
      <c r="E15" s="106"/>
      <c r="F15" s="106"/>
      <c r="G15" s="107"/>
      <c r="H15" s="108"/>
      <c r="I15" s="95"/>
    </row>
    <row r="16" spans="1:9" s="88" customFormat="1" ht="30" customHeight="1">
      <c r="A16" s="109"/>
      <c r="B16" s="304" t="s">
        <v>202</v>
      </c>
      <c r="C16" s="591" t="s">
        <v>203</v>
      </c>
      <c r="D16" s="591"/>
      <c r="E16" s="591"/>
      <c r="F16" s="591"/>
      <c r="G16" s="587" t="s">
        <v>204</v>
      </c>
      <c r="H16" s="587"/>
      <c r="I16" s="95"/>
    </row>
    <row r="17" spans="1:9" s="88" customFormat="1" ht="30" customHeight="1">
      <c r="A17" s="109"/>
      <c r="B17" s="54" t="s">
        <v>158</v>
      </c>
      <c r="C17" s="586" t="s">
        <v>151</v>
      </c>
      <c r="D17" s="586"/>
      <c r="E17" s="586"/>
      <c r="F17" s="586"/>
      <c r="G17" s="587" t="s">
        <v>205</v>
      </c>
      <c r="H17" s="587"/>
      <c r="I17" s="95"/>
    </row>
    <row r="18" spans="1:9" s="88" customFormat="1" ht="23.25">
      <c r="A18" s="110"/>
      <c r="B18" s="85"/>
      <c r="C18" s="111"/>
      <c r="D18" s="112"/>
      <c r="E18" s="112"/>
      <c r="F18" s="112"/>
      <c r="G18" s="112"/>
      <c r="H18" s="111"/>
    </row>
  </sheetData>
  <mergeCells count="17">
    <mergeCell ref="A1:H1"/>
    <mergeCell ref="C16:D16"/>
    <mergeCell ref="E16:F16"/>
    <mergeCell ref="G16:H16"/>
    <mergeCell ref="C4:C7"/>
    <mergeCell ref="H4:H6"/>
    <mergeCell ref="G4:G6"/>
    <mergeCell ref="F4:F6"/>
    <mergeCell ref="A2:H2"/>
    <mergeCell ref="C17:D17"/>
    <mergeCell ref="E17:F17"/>
    <mergeCell ref="G17:H17"/>
    <mergeCell ref="D4:D6"/>
    <mergeCell ref="A3:H3"/>
    <mergeCell ref="A4:A7"/>
    <mergeCell ref="B4:B7"/>
    <mergeCell ref="E4:E6"/>
  </mergeCells>
  <phoneticPr fontId="13" type="noConversion"/>
  <printOptions horizontalCentered="1" verticalCentered="1"/>
  <pageMargins left="0.78740157480314965" right="0.35433070866141736" top="0.27559055118110237" bottom="0.15748031496062992" header="0" footer="0"/>
  <pageSetup paperSize="9" scale="35" orientation="portrait" r:id="rId1"/>
  <headerFooter alignWithMargins="0"/>
</worksheet>
</file>

<file path=xl/worksheets/sheet14.xml><?xml version="1.0" encoding="utf-8"?>
<worksheet xmlns="http://schemas.openxmlformats.org/spreadsheetml/2006/main" xmlns:r="http://schemas.openxmlformats.org/officeDocument/2006/relationships">
  <sheetPr enableFormatConditionsCalculation="0">
    <tabColor rgb="FFFF0000"/>
  </sheetPr>
  <dimension ref="A1:I19"/>
  <sheetViews>
    <sheetView view="pageBreakPreview" zoomScale="65" zoomScaleNormal="60" zoomScaleSheetLayoutView="65" workbookViewId="0">
      <selection activeCell="G8" sqref="G8:G9"/>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301">
        <f t="shared" si="0"/>
        <v>1</v>
      </c>
      <c r="H9" s="119">
        <f t="shared" si="1"/>
        <v>9</v>
      </c>
      <c r="I9" s="100"/>
    </row>
    <row r="10" spans="1:9" s="88" customFormat="1" ht="60" customHeight="1" thickBot="1">
      <c r="A10" s="284">
        <v>3</v>
      </c>
      <c r="B10" s="283" t="s">
        <v>196</v>
      </c>
      <c r="C10" s="119" t="s">
        <v>4</v>
      </c>
      <c r="D10" s="285">
        <f>D8</f>
        <v>10</v>
      </c>
      <c r="E10" s="286">
        <v>0</v>
      </c>
      <c r="F10" s="286">
        <v>1</v>
      </c>
      <c r="G10" s="286">
        <f t="shared" si="0"/>
        <v>1</v>
      </c>
      <c r="H10" s="286">
        <f t="shared" si="1"/>
        <v>9</v>
      </c>
      <c r="I10" s="95"/>
    </row>
    <row r="11" spans="1:9" s="88" customFormat="1" ht="60" customHeight="1" thickBot="1">
      <c r="A11" s="284">
        <v>4</v>
      </c>
      <c r="B11" s="283" t="s">
        <v>197</v>
      </c>
      <c r="C11" s="119" t="s">
        <v>4</v>
      </c>
      <c r="D11" s="285">
        <f>D8</f>
        <v>10</v>
      </c>
      <c r="E11" s="286">
        <v>0</v>
      </c>
      <c r="F11" s="287">
        <v>1</v>
      </c>
      <c r="G11" s="286">
        <f t="shared" si="0"/>
        <v>1</v>
      </c>
      <c r="H11" s="286">
        <f t="shared" si="1"/>
        <v>9</v>
      </c>
      <c r="I11" s="95"/>
    </row>
    <row r="12" spans="1:9" s="88" customFormat="1" ht="60" customHeight="1" thickBot="1">
      <c r="A12" s="284">
        <v>5</v>
      </c>
      <c r="B12" s="283" t="s">
        <v>198</v>
      </c>
      <c r="C12" s="119" t="s">
        <v>4</v>
      </c>
      <c r="D12" s="285">
        <f>D8</f>
        <v>10</v>
      </c>
      <c r="E12" s="286">
        <v>0</v>
      </c>
      <c r="F12" s="286">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ht="237" thickBot="1">
      <c r="A14" s="291">
        <v>7</v>
      </c>
      <c r="B14" s="283" t="s">
        <v>200</v>
      </c>
      <c r="C14" s="292" t="s">
        <v>190</v>
      </c>
      <c r="D14" s="293"/>
      <c r="E14" s="293"/>
      <c r="F14" s="293"/>
      <c r="G14" s="293"/>
      <c r="H14" s="294"/>
      <c r="I14" s="68"/>
    </row>
    <row r="15" spans="1:9" s="88" customFormat="1" ht="48" customHeight="1">
      <c r="A15" s="102"/>
      <c r="B15" s="103" t="s">
        <v>138</v>
      </c>
      <c r="C15" s="104"/>
      <c r="D15" s="105"/>
      <c r="E15" s="106"/>
      <c r="F15" s="106"/>
      <c r="G15" s="107"/>
      <c r="H15" s="108"/>
      <c r="I15" s="95"/>
    </row>
    <row r="16" spans="1:9" s="88" customFormat="1" ht="30" customHeight="1">
      <c r="A16" s="109"/>
      <c r="B16" s="304" t="s">
        <v>202</v>
      </c>
      <c r="C16" s="591" t="s">
        <v>203</v>
      </c>
      <c r="D16" s="591"/>
      <c r="E16" s="591"/>
      <c r="F16" s="591"/>
      <c r="G16" s="587" t="s">
        <v>204</v>
      </c>
      <c r="H16" s="587"/>
      <c r="I16" s="95"/>
    </row>
    <row r="17" spans="1:9" s="88" customFormat="1" ht="30" customHeight="1">
      <c r="A17" s="109"/>
      <c r="B17" s="54" t="s">
        <v>158</v>
      </c>
      <c r="C17" s="586" t="s">
        <v>151</v>
      </c>
      <c r="D17" s="586"/>
      <c r="E17" s="586"/>
      <c r="F17" s="586"/>
      <c r="G17" s="587" t="s">
        <v>205</v>
      </c>
      <c r="H17" s="587"/>
      <c r="I17" s="95"/>
    </row>
    <row r="18" spans="1:9" s="88" customFormat="1" ht="23.25">
      <c r="A18" s="110"/>
      <c r="B18" s="85"/>
      <c r="C18" s="111"/>
      <c r="D18" s="112"/>
      <c r="E18" s="112"/>
      <c r="F18" s="112"/>
      <c r="G18" s="112"/>
      <c r="H18" s="111"/>
    </row>
    <row r="19" spans="1:9" s="88" customFormat="1">
      <c r="A19" s="110"/>
      <c r="B19" s="113"/>
      <c r="D19" s="87"/>
      <c r="E19" s="87"/>
      <c r="F19" s="87"/>
      <c r="G19" s="87"/>
    </row>
  </sheetData>
  <mergeCells count="17">
    <mergeCell ref="A2:H2"/>
    <mergeCell ref="A3:H3"/>
    <mergeCell ref="F4:F6"/>
    <mergeCell ref="A1:H1"/>
    <mergeCell ref="A4:A7"/>
    <mergeCell ref="B4:B7"/>
    <mergeCell ref="G17:H17"/>
    <mergeCell ref="D4:D6"/>
    <mergeCell ref="H4:H6"/>
    <mergeCell ref="G4:G6"/>
    <mergeCell ref="C4:C7"/>
    <mergeCell ref="C17:D17"/>
    <mergeCell ref="E17:F17"/>
    <mergeCell ref="C16:D16"/>
    <mergeCell ref="E16:F16"/>
    <mergeCell ref="G16:H16"/>
    <mergeCell ref="E4:E6"/>
  </mergeCells>
  <phoneticPr fontId="13" type="noConversion"/>
  <printOptions horizontalCentered="1" verticalCentered="1"/>
  <pageMargins left="0.78740157480314965" right="0.15748031496062992" top="0.27559055118110237" bottom="0.15748031496062992" header="0" footer="0"/>
  <pageSetup paperSize="9" scale="35" orientation="portrait" r:id="rId1"/>
  <headerFooter alignWithMargins="0"/>
</worksheet>
</file>

<file path=xl/worksheets/sheet15.xml><?xml version="1.0" encoding="utf-8"?>
<worksheet xmlns="http://schemas.openxmlformats.org/spreadsheetml/2006/main" xmlns:r="http://schemas.openxmlformats.org/officeDocument/2006/relationships">
  <sheetPr enableFormatConditionsCalculation="0">
    <tabColor rgb="FFFF0000"/>
  </sheetPr>
  <dimension ref="A1:I19"/>
  <sheetViews>
    <sheetView view="pageBreakPreview" zoomScale="60" zoomScaleNormal="50" workbookViewId="0">
      <selection activeCell="B18" sqref="B18"/>
    </sheetView>
  </sheetViews>
  <sheetFormatPr defaultRowHeight="15.75"/>
  <cols>
    <col min="1" max="1" width="6.42578125" style="3" customWidth="1"/>
    <col min="2" max="2" width="126.5703125" style="7" customWidth="1"/>
    <col min="3" max="3" width="23.7109375" bestFit="1" customWidth="1"/>
    <col min="4" max="7" width="20.7109375" style="1" customWidth="1"/>
    <col min="8" max="8" width="20.7109375" customWidth="1"/>
  </cols>
  <sheetData>
    <row r="1" spans="1:9" s="88" customFormat="1" ht="101.25" customHeight="1">
      <c r="A1" s="590" t="str">
        <f>Kapak!B6</f>
        <v>TAPU VE KADASTRO MODERNİZASYON PROJESİ  EK FİNANSMAN (TKMP-EF) (3402/EK1) ……….. İLİ ……. İHALE PAKETİ SAY/……-…... REFERANS NOLU KADASTRO HARİTALARININ SAYISALLAŞTIRILMASI İŞİ</v>
      </c>
      <c r="B1" s="590"/>
      <c r="C1" s="590"/>
      <c r="D1" s="590"/>
      <c r="E1" s="590"/>
      <c r="F1" s="590"/>
      <c r="G1" s="590"/>
      <c r="H1" s="590"/>
      <c r="I1" s="94"/>
    </row>
    <row r="2" spans="1:9" s="88" customFormat="1" ht="33" customHeight="1">
      <c r="A2" s="595" t="s">
        <v>222</v>
      </c>
      <c r="B2" s="595"/>
      <c r="C2" s="595"/>
      <c r="D2" s="595"/>
      <c r="E2" s="595"/>
      <c r="F2" s="595"/>
      <c r="G2" s="595"/>
      <c r="H2" s="595"/>
      <c r="I2" s="95"/>
    </row>
    <row r="3" spans="1:9" s="97" customFormat="1" ht="30" customHeight="1" thickBot="1">
      <c r="A3" s="592" t="str">
        <f>GİYC!A3</f>
        <v>…../…./201..</v>
      </c>
      <c r="B3" s="592"/>
      <c r="C3" s="592"/>
      <c r="D3" s="592"/>
      <c r="E3" s="592"/>
      <c r="F3" s="592"/>
      <c r="G3" s="592"/>
      <c r="H3" s="592"/>
      <c r="I3" s="96"/>
    </row>
    <row r="4" spans="1:9" s="99" customFormat="1" ht="25.5" customHeight="1" thickBot="1">
      <c r="A4" s="593" t="s">
        <v>3</v>
      </c>
      <c r="B4" s="588" t="s">
        <v>7</v>
      </c>
      <c r="C4" s="588" t="s">
        <v>1</v>
      </c>
      <c r="D4" s="588" t="s">
        <v>0</v>
      </c>
      <c r="E4" s="589" t="s">
        <v>8</v>
      </c>
      <c r="F4" s="589" t="s">
        <v>5</v>
      </c>
      <c r="G4" s="589" t="s">
        <v>9</v>
      </c>
      <c r="H4" s="589" t="s">
        <v>10</v>
      </c>
      <c r="I4" s="98"/>
    </row>
    <row r="5" spans="1:9" s="88" customFormat="1" ht="40.5" customHeight="1" thickBot="1">
      <c r="A5" s="593"/>
      <c r="B5" s="594"/>
      <c r="C5" s="588"/>
      <c r="D5" s="588"/>
      <c r="E5" s="589"/>
      <c r="F5" s="589"/>
      <c r="G5" s="589"/>
      <c r="H5" s="589"/>
      <c r="I5" s="95"/>
    </row>
    <row r="6" spans="1:9" s="88" customFormat="1" ht="63" customHeight="1" thickBot="1">
      <c r="A6" s="593"/>
      <c r="B6" s="594"/>
      <c r="C6" s="588"/>
      <c r="D6" s="588"/>
      <c r="E6" s="589"/>
      <c r="F6" s="589"/>
      <c r="G6" s="589"/>
      <c r="H6" s="589"/>
      <c r="I6" s="95"/>
    </row>
    <row r="7" spans="1:9" s="101" customFormat="1" ht="24.75" customHeight="1" thickBot="1">
      <c r="A7" s="593"/>
      <c r="B7" s="594"/>
      <c r="C7" s="588"/>
      <c r="D7" s="119">
        <v>1</v>
      </c>
      <c r="E7" s="119">
        <v>2</v>
      </c>
      <c r="F7" s="119">
        <v>3</v>
      </c>
      <c r="G7" s="119">
        <v>4</v>
      </c>
      <c r="H7" s="119">
        <v>5</v>
      </c>
      <c r="I7" s="100"/>
    </row>
    <row r="8" spans="1:9" s="101" customFormat="1" ht="60" customHeight="1" thickBot="1">
      <c r="A8" s="282">
        <v>1</v>
      </c>
      <c r="B8" s="283" t="s">
        <v>194</v>
      </c>
      <c r="C8" s="119" t="s">
        <v>4</v>
      </c>
      <c r="D8" s="119">
        <v>10</v>
      </c>
      <c r="E8" s="119">
        <v>0</v>
      </c>
      <c r="F8" s="119">
        <v>1</v>
      </c>
      <c r="G8" s="119">
        <f t="shared" ref="G8:G13" si="0">E8+F8</f>
        <v>1</v>
      </c>
      <c r="H8" s="119">
        <f t="shared" ref="H8:H13" si="1">D8-G8</f>
        <v>9</v>
      </c>
      <c r="I8" s="100"/>
    </row>
    <row r="9" spans="1:9" s="101" customFormat="1" ht="60" customHeight="1" thickBot="1">
      <c r="A9" s="282">
        <v>2</v>
      </c>
      <c r="B9" s="283" t="s">
        <v>195</v>
      </c>
      <c r="C9" s="119" t="s">
        <v>4</v>
      </c>
      <c r="D9" s="119">
        <f>D8</f>
        <v>10</v>
      </c>
      <c r="E9" s="119">
        <v>0</v>
      </c>
      <c r="F9" s="119">
        <v>1</v>
      </c>
      <c r="G9" s="301">
        <f t="shared" si="0"/>
        <v>1</v>
      </c>
      <c r="H9" s="119">
        <f t="shared" si="1"/>
        <v>9</v>
      </c>
      <c r="I9" s="100"/>
    </row>
    <row r="10" spans="1:9" s="88" customFormat="1" ht="60" customHeight="1" thickBot="1">
      <c r="A10" s="284">
        <v>3</v>
      </c>
      <c r="B10" s="283" t="s">
        <v>196</v>
      </c>
      <c r="C10" s="119" t="s">
        <v>4</v>
      </c>
      <c r="D10" s="285">
        <f>D8</f>
        <v>10</v>
      </c>
      <c r="E10" s="286">
        <v>0</v>
      </c>
      <c r="F10" s="286">
        <v>1</v>
      </c>
      <c r="G10" s="286">
        <f t="shared" si="0"/>
        <v>1</v>
      </c>
      <c r="H10" s="286">
        <f t="shared" si="1"/>
        <v>9</v>
      </c>
      <c r="I10" s="95"/>
    </row>
    <row r="11" spans="1:9" s="88" customFormat="1" ht="60" customHeight="1" thickBot="1">
      <c r="A11" s="284">
        <v>4</v>
      </c>
      <c r="B11" s="283" t="s">
        <v>197</v>
      </c>
      <c r="C11" s="119" t="s">
        <v>4</v>
      </c>
      <c r="D11" s="285">
        <f>D8</f>
        <v>10</v>
      </c>
      <c r="E11" s="286">
        <v>0</v>
      </c>
      <c r="F11" s="287">
        <v>1</v>
      </c>
      <c r="G11" s="286">
        <f t="shared" si="0"/>
        <v>1</v>
      </c>
      <c r="H11" s="286">
        <f t="shared" si="1"/>
        <v>9</v>
      </c>
      <c r="I11" s="95"/>
    </row>
    <row r="12" spans="1:9" s="88" customFormat="1" ht="60" customHeight="1" thickBot="1">
      <c r="A12" s="284">
        <v>5</v>
      </c>
      <c r="B12" s="283" t="s">
        <v>198</v>
      </c>
      <c r="C12" s="119" t="s">
        <v>4</v>
      </c>
      <c r="D12" s="285">
        <f>D8</f>
        <v>10</v>
      </c>
      <c r="E12" s="286">
        <v>0</v>
      </c>
      <c r="F12" s="286">
        <v>1</v>
      </c>
      <c r="G12" s="286">
        <f t="shared" si="0"/>
        <v>1</v>
      </c>
      <c r="H12" s="286">
        <f t="shared" si="1"/>
        <v>9</v>
      </c>
      <c r="I12" s="95"/>
    </row>
    <row r="13" spans="1:9" s="88" customFormat="1" ht="60" customHeight="1" thickBot="1">
      <c r="A13" s="284">
        <v>6</v>
      </c>
      <c r="B13" s="283" t="s">
        <v>199</v>
      </c>
      <c r="C13" s="119" t="s">
        <v>4</v>
      </c>
      <c r="D13" s="285">
        <f>D8</f>
        <v>10</v>
      </c>
      <c r="E13" s="286">
        <v>0</v>
      </c>
      <c r="F13" s="286">
        <v>1</v>
      </c>
      <c r="G13" s="286">
        <f t="shared" si="0"/>
        <v>1</v>
      </c>
      <c r="H13" s="286">
        <f t="shared" si="1"/>
        <v>9</v>
      </c>
      <c r="I13" s="95"/>
    </row>
    <row r="14" spans="1:9" ht="237" thickBot="1">
      <c r="A14" s="291">
        <v>7</v>
      </c>
      <c r="B14" s="283" t="s">
        <v>200</v>
      </c>
      <c r="C14" s="292" t="s">
        <v>190</v>
      </c>
      <c r="D14" s="293"/>
      <c r="E14" s="293"/>
      <c r="F14" s="293"/>
      <c r="G14" s="293"/>
      <c r="H14" s="294"/>
      <c r="I14" s="68"/>
    </row>
    <row r="15" spans="1:9" s="88" customFormat="1" ht="48" customHeight="1">
      <c r="A15" s="102"/>
      <c r="B15" s="103" t="s">
        <v>138</v>
      </c>
      <c r="C15" s="104"/>
      <c r="D15" s="105"/>
      <c r="E15" s="106"/>
      <c r="F15" s="106"/>
      <c r="G15" s="107"/>
      <c r="H15" s="108"/>
      <c r="I15" s="95"/>
    </row>
    <row r="16" spans="1:9" s="88" customFormat="1" ht="30" customHeight="1">
      <c r="A16" s="109"/>
      <c r="B16" s="304" t="s">
        <v>202</v>
      </c>
      <c r="C16" s="591" t="s">
        <v>203</v>
      </c>
      <c r="D16" s="591"/>
      <c r="E16" s="591"/>
      <c r="F16" s="591"/>
      <c r="G16" s="587" t="s">
        <v>204</v>
      </c>
      <c r="H16" s="587"/>
      <c r="I16" s="95"/>
    </row>
    <row r="17" spans="1:9" s="88" customFormat="1" ht="30" customHeight="1">
      <c r="A17" s="109"/>
      <c r="B17" s="54" t="s">
        <v>158</v>
      </c>
      <c r="C17" s="586" t="s">
        <v>151</v>
      </c>
      <c r="D17" s="586"/>
      <c r="E17" s="586"/>
      <c r="F17" s="586"/>
      <c r="G17" s="587" t="s">
        <v>205</v>
      </c>
      <c r="H17" s="587"/>
      <c r="I17" s="95"/>
    </row>
    <row r="18" spans="1:9" s="88" customFormat="1" ht="23.25">
      <c r="A18" s="110"/>
      <c r="B18" s="85"/>
      <c r="C18" s="111"/>
      <c r="D18" s="112"/>
      <c r="E18" s="112"/>
      <c r="F18" s="112"/>
      <c r="G18" s="112"/>
      <c r="H18" s="111"/>
    </row>
    <row r="19" spans="1:9" s="88" customFormat="1">
      <c r="A19" s="110"/>
      <c r="B19" s="113"/>
      <c r="D19" s="87"/>
      <c r="E19" s="87"/>
      <c r="F19" s="87"/>
      <c r="G19" s="87"/>
    </row>
  </sheetData>
  <mergeCells count="17">
    <mergeCell ref="C4:C7"/>
    <mergeCell ref="A1:H1"/>
    <mergeCell ref="G17:H17"/>
    <mergeCell ref="B4:B7"/>
    <mergeCell ref="A2:H2"/>
    <mergeCell ref="A3:H3"/>
    <mergeCell ref="H4:H6"/>
    <mergeCell ref="C17:D17"/>
    <mergeCell ref="E17:F17"/>
    <mergeCell ref="C16:D16"/>
    <mergeCell ref="E16:F16"/>
    <mergeCell ref="G16:H16"/>
    <mergeCell ref="D4:D6"/>
    <mergeCell ref="E4:E6"/>
    <mergeCell ref="F4:F6"/>
    <mergeCell ref="G4:G6"/>
    <mergeCell ref="A4:A7"/>
  </mergeCells>
  <phoneticPr fontId="13" type="noConversion"/>
  <printOptions horizontalCentered="1" verticalCentered="1"/>
  <pageMargins left="0.74803149606299213" right="0.31496062992125984" top="0.78740157480314965" bottom="0.70866141732283472" header="0.51181102362204722" footer="0.51181102362204722"/>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15</vt:i4>
      </vt:variant>
      <vt:variant>
        <vt:lpstr>Adlandırılmış Aralıklar</vt:lpstr>
      </vt:variant>
      <vt:variant>
        <vt:i4>15</vt:i4>
      </vt:variant>
    </vt:vector>
  </HeadingPairs>
  <TitlesOfParts>
    <vt:vector size="30" baseType="lpstr">
      <vt:lpstr>Kapak</vt:lpstr>
      <vt:lpstr>Hakediş Raporu</vt:lpstr>
      <vt:lpstr>Fiyatlandırılmış İşler</vt:lpstr>
      <vt:lpstr>Hakediş Özeti</vt:lpstr>
      <vt:lpstr>GİYC</vt:lpstr>
      <vt:lpstr>1-................</vt:lpstr>
      <vt:lpstr>2-..............</vt:lpstr>
      <vt:lpstr>3-.............</vt:lpstr>
      <vt:lpstr>4-............</vt:lpstr>
      <vt:lpstr>5-............</vt:lpstr>
      <vt:lpstr>6-...........</vt:lpstr>
      <vt:lpstr>7-..........</vt:lpstr>
      <vt:lpstr>8-.......</vt:lpstr>
      <vt:lpstr>9-........</vt:lpstr>
      <vt:lpstr>10-......</vt:lpstr>
      <vt:lpstr>'1-................'!Yazdırma_Alanı</vt:lpstr>
      <vt:lpstr>'10-......'!Yazdırma_Alanı</vt:lpstr>
      <vt:lpstr>'2-..............'!Yazdırma_Alanı</vt:lpstr>
      <vt:lpstr>'3-.............'!Yazdırma_Alanı</vt:lpstr>
      <vt:lpstr>'4-............'!Yazdırma_Alanı</vt:lpstr>
      <vt:lpstr>'5-............'!Yazdırma_Alanı</vt:lpstr>
      <vt:lpstr>'6-...........'!Yazdırma_Alanı</vt:lpstr>
      <vt:lpstr>'7-..........'!Yazdırma_Alanı</vt:lpstr>
      <vt:lpstr>'8-.......'!Yazdırma_Alanı</vt:lpstr>
      <vt:lpstr>'9-........'!Yazdırma_Alanı</vt:lpstr>
      <vt:lpstr>'Fiyatlandırılmış İşler'!Yazdırma_Alanı</vt:lpstr>
      <vt:lpstr>GİYC!Yazdırma_Alanı</vt:lpstr>
      <vt:lpstr>'Hakediş Özeti'!Yazdırma_Alanı</vt:lpstr>
      <vt:lpstr>'Hakediş Raporu'!Yazdırma_Alanı</vt:lpstr>
      <vt:lpstr>Kapak!Yazdırma_Alanı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M'KemaL'S</dc:creator>
  <cp:lastModifiedBy>Özgen Sadu ÇAĞLAR</cp:lastModifiedBy>
  <cp:lastPrinted>2018-02-02T08:34:38Z</cp:lastPrinted>
  <dcterms:created xsi:type="dcterms:W3CDTF">2004-01-29T15:02:47Z</dcterms:created>
  <dcterms:modified xsi:type="dcterms:W3CDTF">2018-03-16T14:03:44Z</dcterms:modified>
</cp:coreProperties>
</file>